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angoluisa\Desktop\DOC. METODOLOGICO\"/>
    </mc:Choice>
  </mc:AlternateContent>
  <bookViews>
    <workbookView xWindow="240" yWindow="75" windowWidth="19440" windowHeight="7995" tabRatio="663" firstSheet="3" activeTab="18"/>
  </bookViews>
  <sheets>
    <sheet name="Misión y Visión" sheetId="2" r:id="rId1"/>
    <sheet name="Objetivos BSC" sheetId="4" r:id="rId2"/>
    <sheet name="Estrategias vs obj e ind" sheetId="1" r:id="rId3"/>
    <sheet name="P01" sheetId="6" r:id="rId4"/>
    <sheet name="P02" sheetId="7" r:id="rId5"/>
    <sheet name="P03" sheetId="8" r:id="rId6"/>
    <sheet name="P04" sheetId="9" r:id="rId7"/>
    <sheet name="P05" sheetId="10" r:id="rId8"/>
    <sheet name="P06" sheetId="11" r:id="rId9"/>
    <sheet name="P07" sheetId="12" r:id="rId10"/>
    <sheet name="P08" sheetId="13" r:id="rId11"/>
    <sheet name="P09" sheetId="14" r:id="rId12"/>
    <sheet name="P10" sheetId="15" r:id="rId13"/>
    <sheet name="P11" sheetId="16" r:id="rId14"/>
    <sheet name="P12" sheetId="25" r:id="rId15"/>
    <sheet name="P13" sheetId="17" r:id="rId16"/>
    <sheet name="P14" sheetId="18" r:id="rId17"/>
    <sheet name="P15" sheetId="19" r:id="rId18"/>
    <sheet name="P16" sheetId="20" r:id="rId19"/>
    <sheet name="P17" sheetId="21" r:id="rId20"/>
    <sheet name="P18" sheetId="22" r:id="rId21"/>
    <sheet name="P19" sheetId="23" r:id="rId22"/>
    <sheet name="P20" sheetId="24" r:id="rId23"/>
  </sheets>
  <definedNames>
    <definedName name="_xlnm.Print_Area" localSheetId="1">'Objetivos BSC'!$A$1:$B$14</definedName>
  </definedNames>
  <calcPr calcId="152511"/>
</workbook>
</file>

<file path=xl/calcChain.xml><?xml version="1.0" encoding="utf-8"?>
<calcChain xmlns="http://schemas.openxmlformats.org/spreadsheetml/2006/main">
  <c r="R14" i="20" l="1"/>
  <c r="R13" i="20"/>
  <c r="R16" i="20" l="1"/>
  <c r="R15" i="20"/>
  <c r="R12" i="20"/>
  <c r="R11" i="20"/>
  <c r="R10" i="20"/>
  <c r="R13" i="25" l="1"/>
  <c r="R11" i="25"/>
  <c r="R12" i="25"/>
  <c r="R10" i="25"/>
  <c r="AA2" i="25"/>
  <c r="R10" i="17"/>
  <c r="R12" i="12"/>
  <c r="R11" i="12"/>
  <c r="R10" i="12"/>
  <c r="R11" i="24" l="1"/>
  <c r="R10" i="24"/>
  <c r="R10" i="23"/>
  <c r="R11" i="23" s="1"/>
  <c r="R12" i="22"/>
  <c r="R11" i="22"/>
  <c r="R10" i="22"/>
  <c r="R13" i="22" s="1"/>
  <c r="R12" i="21"/>
  <c r="R10" i="21"/>
  <c r="R18" i="20"/>
  <c r="R14" i="19"/>
  <c r="R13" i="19"/>
  <c r="R12" i="19"/>
  <c r="R11" i="19"/>
  <c r="R10" i="19"/>
  <c r="R14" i="18"/>
  <c r="R12" i="18"/>
  <c r="R11" i="18"/>
  <c r="R10" i="18"/>
  <c r="R11" i="17"/>
  <c r="AA2" i="17"/>
  <c r="R14" i="16"/>
  <c r="R13" i="16"/>
  <c r="R12" i="16"/>
  <c r="R11" i="16"/>
  <c r="R10" i="16"/>
  <c r="R15" i="16" s="1"/>
  <c r="R12" i="15"/>
  <c r="R11" i="15"/>
  <c r="R10" i="15"/>
  <c r="R13" i="14"/>
  <c r="R12" i="14"/>
  <c r="R11" i="14"/>
  <c r="R10" i="14"/>
  <c r="R12" i="13"/>
  <c r="R11" i="13"/>
  <c r="R10" i="13"/>
  <c r="R13" i="12"/>
  <c r="R14" i="11"/>
  <c r="R13" i="11"/>
  <c r="R12" i="11"/>
  <c r="R11" i="11"/>
  <c r="R10" i="11"/>
  <c r="R18" i="10"/>
  <c r="R17" i="10"/>
  <c r="R16" i="10"/>
  <c r="R15" i="10"/>
  <c r="R14" i="10"/>
  <c r="R13" i="10"/>
  <c r="R11" i="10"/>
  <c r="R10" i="10"/>
  <c r="R19" i="10" s="1"/>
  <c r="R11" i="9"/>
  <c r="R10" i="9"/>
  <c r="R12" i="8"/>
  <c r="R11" i="8"/>
  <c r="R10" i="8"/>
  <c r="R16" i="7"/>
  <c r="R15" i="7"/>
  <c r="R14" i="7"/>
  <c r="R13" i="7"/>
  <c r="R12" i="7"/>
  <c r="R12" i="6"/>
  <c r="R11" i="6"/>
  <c r="R10" i="6"/>
  <c r="R13" i="8" l="1"/>
  <c r="R13" i="6"/>
  <c r="R13" i="13"/>
  <c r="R12" i="24"/>
  <c r="R15" i="11"/>
  <c r="R14" i="14"/>
  <c r="R17" i="7"/>
  <c r="R12" i="9"/>
  <c r="R13" i="15"/>
  <c r="R12" i="17"/>
  <c r="R15" i="18"/>
  <c r="R15" i="19"/>
  <c r="R13" i="21"/>
</calcChain>
</file>

<file path=xl/comments1.xml><?xml version="1.0" encoding="utf-8"?>
<comments xmlns="http://schemas.openxmlformats.org/spreadsheetml/2006/main">
  <authors>
    <author>ltrujillo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ltrujillo:</t>
        </r>
        <r>
          <rPr>
            <sz val="9"/>
            <color indexed="81"/>
            <rFont val="Tahoma"/>
            <family val="2"/>
          </rPr>
          <t xml:space="preserve">
CAMBIAR EL MAPA</t>
        </r>
      </text>
    </comment>
  </commentList>
</comments>
</file>

<file path=xl/sharedStrings.xml><?xml version="1.0" encoding="utf-8"?>
<sst xmlns="http://schemas.openxmlformats.org/spreadsheetml/2006/main" count="1586" uniqueCount="526">
  <si>
    <t>OBJETIVOS VS ESTRATEGIAS</t>
  </si>
  <si>
    <t>No</t>
  </si>
  <si>
    <t>Objetivos</t>
  </si>
  <si>
    <t>Estrategias</t>
  </si>
  <si>
    <t>Priorización</t>
  </si>
  <si>
    <t>E1: Gestionar el financiamiento interno</t>
  </si>
  <si>
    <t>E2: Gestinar el financiamiento externo</t>
  </si>
  <si>
    <t>E3: Determinar los principales usuarios e investigar sus necesidades de información sobre empresas</t>
  </si>
  <si>
    <t xml:space="preserve">E4: Cuantificar los usos internos y externos del Directorio </t>
  </si>
  <si>
    <t>,</t>
  </si>
  <si>
    <t>E5: Realizar análisis con indicadores sobre estratificación de empresas</t>
  </si>
  <si>
    <t>E6: Investigación sobre demografía de empresas</t>
  </si>
  <si>
    <t>E7: Georeferenciación</t>
  </si>
  <si>
    <t>E8: Publicar el DIEE</t>
  </si>
  <si>
    <t>E9: Realizar encuestas de mediciones de satisfacción del material difundido</t>
  </si>
  <si>
    <t>E10: Firmar nuevos convenios, renovar y elaborar adendum a los convenios existentes.</t>
  </si>
  <si>
    <t>E11: Incorporar dentro de las encuestas económicas que se realizan en el INEC cada año, información que permita identificar a los establecimientos tipo CIIU.</t>
  </si>
  <si>
    <t>E14: Diseño e implementación de un sistema de gestión de calidad</t>
  </si>
  <si>
    <t>E15: Plan de formación y capacitación del personal</t>
  </si>
  <si>
    <t>E17: Insfraestructura Tecnológica avanzada y de acuerdo a necesidades DIEE</t>
  </si>
  <si>
    <t>E19:  Mecanismos que permitan al Directorio convertirse en un registro obligado de Empresas</t>
  </si>
  <si>
    <t>Direccionamiento Estratégico</t>
  </si>
  <si>
    <t>Misión</t>
  </si>
  <si>
    <t>Componentes</t>
  </si>
  <si>
    <t>Definición</t>
  </si>
  <si>
    <t>Redacción de Misión</t>
  </si>
  <si>
    <t>Razón de ser</t>
  </si>
  <si>
    <t>Proveer la información actualizada sobre empresas y establecimientos</t>
  </si>
  <si>
    <t>Proveer información actualizada sobre empresas y establecimientos al Sistema Estadístico Nacional, Organismos Internacionales y sociedad para satisfacer requerimientos sobre marcos muestrales, análisis estadísticos y análisis de mercado.</t>
  </si>
  <si>
    <t>Cliente</t>
  </si>
  <si>
    <t>Sistema Estadístico Nacional; BID, CAN y sociedad</t>
  </si>
  <si>
    <t>Productos / Servicios</t>
  </si>
  <si>
    <t>Información sobre empresas, marcos muestrales, análisis estadísticos</t>
  </si>
  <si>
    <t>Ventaja competitiva</t>
  </si>
  <si>
    <t>Experiencia estadística</t>
  </si>
  <si>
    <t>Valores o Filosofía</t>
  </si>
  <si>
    <t>Aprendizaje continuo, Compromiso, Respeto, Veracidad, Productividad, Oportunidad, Calidad, Accesibilidad, Transparencia, Eficiencia</t>
  </si>
  <si>
    <t>Principios organizacionales</t>
  </si>
  <si>
    <t>Producir, Analizar y Difundir información estadística de manera oportuna, confiable y de calidad</t>
  </si>
  <si>
    <t>VISIÓN</t>
  </si>
  <si>
    <t>Redacción de Visión</t>
  </si>
  <si>
    <t>Negocio 
¿Qué es lo que queremos crear? ¿Hacia donde vamos?</t>
  </si>
  <si>
    <t>Directorio ampliamente usado</t>
  </si>
  <si>
    <t>Horizonte de tiempo</t>
  </si>
  <si>
    <t>Posicionamiento en el mercado</t>
  </si>
  <si>
    <t xml:space="preserve">Nacional e Internacional </t>
  </si>
  <si>
    <t>Valores</t>
  </si>
  <si>
    <t>Uso de tecnologías, Información validada y actualizada, y gestión de calidad</t>
  </si>
  <si>
    <t>Cuadro de Mando Integral BSC</t>
  </si>
  <si>
    <t>PERSPECTIVA</t>
  </si>
  <si>
    <t>MAPA ESTRATEGICO</t>
  </si>
  <si>
    <t>FINANCIERA</t>
  </si>
  <si>
    <t>CLIENTE</t>
  </si>
  <si>
    <t>INTERNA</t>
  </si>
  <si>
    <t>APRENDIZAJE Y CRECIMIENTO</t>
  </si>
  <si>
    <t xml:space="preserve">IMPLEMENTACION ESTRATEGICA </t>
  </si>
  <si>
    <t xml:space="preserve">O4: Garantizar la consistencia, actualización  y validez de la información del directorio común mínimo de referencia e icnrementar su cobertura </t>
  </si>
  <si>
    <t>PLAN OPERATIVO P1</t>
  </si>
  <si>
    <t>Actividad</t>
  </si>
  <si>
    <t>Meta</t>
  </si>
  <si>
    <t>Responsable</t>
  </si>
  <si>
    <t>Semestral 2012-2016</t>
  </si>
  <si>
    <t>Recursos</t>
  </si>
  <si>
    <t>Indicadores</t>
  </si>
  <si>
    <t>I semestre 2012</t>
  </si>
  <si>
    <t>II semestre 2012</t>
  </si>
  <si>
    <t>I semestre 2013</t>
  </si>
  <si>
    <t>II semestre 2013</t>
  </si>
  <si>
    <t>I semestre 2014</t>
  </si>
  <si>
    <t>II semestre 2014</t>
  </si>
  <si>
    <t>I semestre 2015</t>
  </si>
  <si>
    <t>II semestre 2015</t>
  </si>
  <si>
    <t>I semestre 2016</t>
  </si>
  <si>
    <t>II semestre 2016</t>
  </si>
  <si>
    <t>Humanos</t>
  </si>
  <si>
    <t>Tecnológicos</t>
  </si>
  <si>
    <t>Cooperación</t>
  </si>
  <si>
    <t>Costo</t>
  </si>
  <si>
    <t>Fuente de Financiamiento</t>
  </si>
  <si>
    <t>Nombre</t>
  </si>
  <si>
    <t>Fórmula</t>
  </si>
  <si>
    <t>Unidad</t>
  </si>
  <si>
    <t>Sentido</t>
  </si>
  <si>
    <t>Frecuencia</t>
  </si>
  <si>
    <t>Fuente de información</t>
  </si>
  <si>
    <t>Reuniones para concretar realización de convenios</t>
  </si>
  <si>
    <t>Convenio o Adendum Borrador Elaborado</t>
  </si>
  <si>
    <t>Coordinador DIEE</t>
  </si>
  <si>
    <t>Coordinador DIEE, Dirección Jurídica, Secretaría General y Dirección Ejecutiva</t>
  </si>
  <si>
    <t>INEC</t>
  </si>
  <si>
    <t>Reuniones para convenios</t>
  </si>
  <si>
    <t>Reuniones realizadas/ convenios concretados</t>
  </si>
  <si>
    <t>Porcentaje</t>
  </si>
  <si>
    <t>creciente</t>
  </si>
  <si>
    <t>anual</t>
  </si>
  <si>
    <t>Actas de reuniones realizadas</t>
  </si>
  <si>
    <t>Aprobar borrador de Convenios y Adendums</t>
  </si>
  <si>
    <t>Borrador Convenio o Adendum Aprobado</t>
  </si>
  <si>
    <t>Borradores de convenios</t>
  </si>
  <si>
    <t>Borradores aprobados/   Borradores realizados</t>
  </si>
  <si>
    <t>Documentos borradores de convenios</t>
  </si>
  <si>
    <t>Convenios y Adendums Firmados</t>
  </si>
  <si>
    <t>Convenio o Adendum Firmado</t>
  </si>
  <si>
    <t>Convenios firmados</t>
  </si>
  <si>
    <t>Convenios firmados/     Borradores realizados</t>
  </si>
  <si>
    <t>Documentos convenios</t>
  </si>
  <si>
    <t xml:space="preserve">03: Posicionar al DIEE como referente  obligado  en el Sistema Estadístico Nacional  y en la agenda de los tomadores de decisión  tanto públicos como privados (ofertando productos) </t>
  </si>
  <si>
    <t>PLAN OPERATIVO P2</t>
  </si>
  <si>
    <t>Firmar convenios con instituciones que registran sociedades y personas naturales que realizan actividad económica y social</t>
  </si>
  <si>
    <t>Convenios Firmados</t>
  </si>
  <si>
    <t>Técnicos DIEE</t>
  </si>
  <si>
    <t>se incluye en el plan operativo 1</t>
  </si>
  <si>
    <t>Transferencia de información a INEC</t>
  </si>
  <si>
    <t>Réplica automática</t>
  </si>
  <si>
    <t>Analista informático IDEE</t>
  </si>
  <si>
    <t>Réplica automática de información</t>
  </si>
  <si>
    <t>Análisis demografía</t>
  </si>
  <si>
    <t>Convenios ejecutados/  Convenios firmados</t>
  </si>
  <si>
    <t>porcentaje</t>
  </si>
  <si>
    <t>Base de Instituciones externas</t>
  </si>
  <si>
    <t>Reportes de completitud en los registros del DIEE sobre información de demografía.</t>
  </si>
  <si>
    <t>Reporte de situación de los datos</t>
  </si>
  <si>
    <t>Analista estadístico del DIEE</t>
  </si>
  <si>
    <t>Informes Demografía</t>
  </si>
  <si>
    <t># de variables analizadas/                        # de variables que deben analizarse</t>
  </si>
  <si>
    <t>semestral</t>
  </si>
  <si>
    <t>Datos demografía</t>
  </si>
  <si>
    <t>Investigación sobre demografía de empresas</t>
  </si>
  <si>
    <t>Propuesta de Estadísticas Demográficas</t>
  </si>
  <si>
    <t>Analista temático DIEE y Analista estadístico DIEE</t>
  </si>
  <si>
    <t>Informes Estadísticas Demográficas</t>
  </si>
  <si>
    <t>Fecha entregada / Fecha programada</t>
  </si>
  <si>
    <t>decreciente</t>
  </si>
  <si>
    <t>Bibliografía varios</t>
  </si>
  <si>
    <t>Análisis de los datos</t>
  </si>
  <si>
    <t>Análisis Realizados</t>
  </si>
  <si>
    <t>Analista temático DIEE</t>
  </si>
  <si>
    <t># registros con información de demografía validados/                     #de registros con información de demografía totales</t>
  </si>
  <si>
    <t>Base DIEE</t>
  </si>
  <si>
    <t>Documentos de investigación</t>
  </si>
  <si>
    <t>Publicación de 2 Artículos Científicos</t>
  </si>
  <si>
    <t>Artículo científico sobre demografía</t>
  </si>
  <si>
    <t># de publicaciones en 5 años</t>
  </si>
  <si>
    <t>cantidad</t>
  </si>
  <si>
    <t>quinquenio</t>
  </si>
  <si>
    <t>PLAN OPERATIVO P3</t>
  </si>
  <si>
    <t>Elaborar una metodología de indicadores con variables de estratificación de empresa</t>
  </si>
  <si>
    <t>Diseñar indicadores primer trimestre</t>
  </si>
  <si>
    <t>Analista estadístico DIEE y Dirección de Metodologías</t>
  </si>
  <si>
    <t>Técnicos DIEE y Metodologías</t>
  </si>
  <si>
    <t>Metodología de indicadores</t>
  </si>
  <si>
    <r>
      <t>Fecha de entrega del documento</t>
    </r>
    <r>
      <rPr>
        <b/>
        <sz val="10"/>
        <rFont val="Arial"/>
        <family val="2"/>
      </rPr>
      <t>/</t>
    </r>
    <r>
      <rPr>
        <sz val="10"/>
        <rFont val="Arial"/>
        <family val="2"/>
      </rPr>
      <t>Fecha de presentación del documento</t>
    </r>
  </si>
  <si>
    <t>Diaria</t>
  </si>
  <si>
    <t xml:space="preserve">Ajustes a la metodología y cálculo de indicadores </t>
  </si>
  <si>
    <t>Nuevos indicadores primer semestre de cada año</t>
  </si>
  <si>
    <t xml:space="preserve">Analista estadístico DIEE </t>
  </si>
  <si>
    <t>Nuevos indicadores de estratificación</t>
  </si>
  <si>
    <t>Nuevos indicadores/ Número de variables de estratificación introducidas</t>
  </si>
  <si>
    <t>Base DIEE e información otras fuentes</t>
  </si>
  <si>
    <t>Monitoreo de indicadores</t>
  </si>
  <si>
    <t>Implantar indicadores</t>
  </si>
  <si>
    <t>Cubos</t>
  </si>
  <si>
    <t xml:space="preserve">INEC   </t>
  </si>
  <si>
    <t>Indicadores de estratificación</t>
  </si>
  <si>
    <t># de indicadores por variable de estratificación</t>
  </si>
  <si>
    <t>O1: Cubrir las necesidades financieras básicas para la operatividad y estabilidad del proyecto</t>
  </si>
  <si>
    <t>Elaboración del presupuesto para el Plan Estratégico a 5 años</t>
  </si>
  <si>
    <t>PAC aprobado</t>
  </si>
  <si>
    <t>Presupuesto Plan Estratégico</t>
  </si>
  <si>
    <t>diaria</t>
  </si>
  <si>
    <t>Situación Actual DIEE</t>
  </si>
  <si>
    <t>Aprobación del Financiamiento</t>
  </si>
  <si>
    <t>Financiamiento Aprobado</t>
  </si>
  <si>
    <t>Dirección Financiera</t>
  </si>
  <si>
    <t xml:space="preserve">Financiamiento   </t>
  </si>
  <si>
    <r>
      <t>Necesidades Plan estratégico</t>
    </r>
    <r>
      <rPr>
        <b/>
        <sz val="10"/>
        <rFont val="Arial"/>
        <family val="2"/>
      </rPr>
      <t xml:space="preserve"> /</t>
    </r>
    <r>
      <rPr>
        <sz val="10"/>
        <rFont val="Arial"/>
        <family val="2"/>
      </rPr>
      <t xml:space="preserve"> Necesidades cubiertas</t>
    </r>
  </si>
  <si>
    <t>Información de costos</t>
  </si>
  <si>
    <t xml:space="preserve">O5: Automatizar Sistema de Gestión de Calidad </t>
  </si>
  <si>
    <t>PLAN OPERATIVO P5</t>
  </si>
  <si>
    <t>Levantamiento de procesos técnicos y administrativos</t>
  </si>
  <si>
    <t>Mapa de Procesos</t>
  </si>
  <si>
    <t>Desarrollo Institucional</t>
  </si>
  <si>
    <t>Mapa de procesos</t>
  </si>
  <si>
    <t>Fecha entrega / Fecha planificada</t>
  </si>
  <si>
    <t>DIEE</t>
  </si>
  <si>
    <t>Documentación de procesos técnicos y administrativos</t>
  </si>
  <si>
    <t>Documentación aprobada</t>
  </si>
  <si>
    <t>Procesos técnicos y administrativos</t>
  </si>
  <si>
    <t># de documentos / # de procesos técnicos</t>
  </si>
  <si>
    <t>sementral</t>
  </si>
  <si>
    <t># de documentos / # de procesos administrativos</t>
  </si>
  <si>
    <t>Documentación del Sistema de Gestión de Calidad (Registros - indicadores)</t>
  </si>
  <si>
    <t>Cumplimiento de la Norma Y Reglamentación Interna</t>
  </si>
  <si>
    <t>Registros e Indicadores de calidad</t>
  </si>
  <si>
    <t>Evaluación  Total  del Sistema de Gestión de Calidad según la Norma ISO 9001:2008</t>
  </si>
  <si>
    <t>Sistema de Gestión de Calidad aprobado</t>
  </si>
  <si>
    <t>Evaluación SGC</t>
  </si>
  <si>
    <t>Número de No conformidades reales</t>
  </si>
  <si>
    <t>Evaluación de Acciones Preventivas</t>
  </si>
  <si>
    <t>Implementación de las acciones preventivas</t>
  </si>
  <si>
    <t>Acciones preventivas</t>
  </si>
  <si>
    <t>Número de No conformidades potenciales</t>
  </si>
  <si>
    <t>Diseño de Sistema Informático</t>
  </si>
  <si>
    <t>Esquema de funcionamiento automatizado del Sistema de Gestión</t>
  </si>
  <si>
    <t>Analista estadístico del DIEE y Analista Informático</t>
  </si>
  <si>
    <t>Diseño sistema SGC</t>
  </si>
  <si>
    <t>Implementación de Sistema Informático</t>
  </si>
  <si>
    <t xml:space="preserve">Automatización de Sistema de Gestión </t>
  </si>
  <si>
    <t>Informe técnico de implementación</t>
  </si>
  <si>
    <t>Evaluación de Sistema Informático</t>
  </si>
  <si>
    <t>Resultado exitoso de las pruebas realizadas</t>
  </si>
  <si>
    <t>Pruebas sistema SGC</t>
  </si>
  <si>
    <t>Número de éxitos / Número de pruebas realizadas</t>
  </si>
  <si>
    <t>PLAN OPERATIVO P6</t>
  </si>
  <si>
    <t>Definir la información a ser difundida</t>
  </si>
  <si>
    <t>Aprobación de la información a ser difundida I Semestre</t>
  </si>
  <si>
    <t>Difusión información DIEE</t>
  </si>
  <si>
    <t>Definir los medios de difusión y difundir los medios para el acceso a la información</t>
  </si>
  <si>
    <t>Medios de difusión definidos Publicidad de los medios definidos</t>
  </si>
  <si>
    <t>Técnicos DIEE y Comunicación</t>
  </si>
  <si>
    <t>Medios de difusión</t>
  </si>
  <si>
    <t>Programas de difusión Comunicación</t>
  </si>
  <si>
    <t>Diseño de los formatos para la publicación</t>
  </si>
  <si>
    <t>Diseños aprobados I Semestre</t>
  </si>
  <si>
    <t>Comunicación</t>
  </si>
  <si>
    <t>Comunicación y Técnicos DIEE</t>
  </si>
  <si>
    <t>Formatos de publicación</t>
  </si>
  <si>
    <t>Diseño de herramientas tecnológicas de difusión (consultas en el portal web)</t>
  </si>
  <si>
    <t>Herramientas de difusión probadas</t>
  </si>
  <si>
    <t xml:space="preserve">Analista temático DIEE </t>
  </si>
  <si>
    <t>Herramientas tecnológicas de difusión</t>
  </si>
  <si>
    <t>Publicación</t>
  </si>
  <si>
    <t>Publicación realizada en el II Semestre</t>
  </si>
  <si>
    <t xml:space="preserve"> Analista estadístico DIEE</t>
  </si>
  <si>
    <t>Publicación DIEE</t>
  </si>
  <si>
    <t>programas de difusión planificados/programas de difusión realizados</t>
  </si>
  <si>
    <t>PLAN OPERATIVO P7</t>
  </si>
  <si>
    <t>Encuestas a los usuarios sobre satisfacción de la información difundida</t>
  </si>
  <si>
    <t>Encuesta realizada</t>
  </si>
  <si>
    <t>Analista estadístico DIEE</t>
  </si>
  <si>
    <t>Satisfacción de los usuarios</t>
  </si>
  <si>
    <t># de usuarios satisfechos/# usuarios totales</t>
  </si>
  <si>
    <t>Encuestas usuarios</t>
  </si>
  <si>
    <t>Tabulación de las Encuestas</t>
  </si>
  <si>
    <t>Datos tabulados</t>
  </si>
  <si>
    <t>Asistente DIEE</t>
  </si>
  <si>
    <t>Personal de verificación y apoyo DIEE</t>
  </si>
  <si>
    <t>Tabulación encuestas</t>
  </si>
  <si>
    <t># encuestas tabuladas/#de encuestas totales</t>
  </si>
  <si>
    <t>Presentación de Resultados</t>
  </si>
  <si>
    <t>Informe elaborado</t>
  </si>
  <si>
    <t>Informe Satisfacción usuarios</t>
  </si>
  <si>
    <t xml:space="preserve">O6: Emprender un Plan de Capacitaciones y Cooperación horizontal </t>
  </si>
  <si>
    <t>Planificar programas de formación y capacitación</t>
  </si>
  <si>
    <t>Número de capacitaciones y número de personas capacitados</t>
  </si>
  <si>
    <t>Dirección Estadísticas Económicas, Dirección del Talento Humano y Dirección Financiera</t>
  </si>
  <si>
    <t>Programa de formación y capacitación</t>
  </si>
  <si>
    <t>programas propuestos/programas aprobados</t>
  </si>
  <si>
    <t>Dirección de Talento Humano, Cursos abiertos</t>
  </si>
  <si>
    <t>Ejecutar los planes de formación y capacitación</t>
  </si>
  <si>
    <t>Personal capacitado</t>
  </si>
  <si>
    <t>Programas de formación y capacitación ejecutados</t>
  </si>
  <si>
    <t>Cursos aprobados / Cursos asistidos</t>
  </si>
  <si>
    <t>Documentación personal capacitado</t>
  </si>
  <si>
    <t>Evaluar la efectividad de los programas de formación y capacitación</t>
  </si>
  <si>
    <t>Proyectos mejorados</t>
  </si>
  <si>
    <t>Evaluación de los programas de formación y capacitación</t>
  </si>
  <si>
    <t>mensual</t>
  </si>
  <si>
    <t>Planificación de actividades DIEE</t>
  </si>
  <si>
    <t xml:space="preserve">O2: Investigar necesidades, usos y medir la utilización del DIEE </t>
  </si>
  <si>
    <t>PLAN OPERATIVO P9</t>
  </si>
  <si>
    <t>Solicitud de información por parte de otras instituciones</t>
  </si>
  <si>
    <t>DIEE y Comunicación</t>
  </si>
  <si>
    <t>Sociabilización externa</t>
  </si>
  <si>
    <t>Reuniones planificadas con todas la fuentes y principales usuarios / Reuniones realizadas</t>
  </si>
  <si>
    <t>Actas de la reunión</t>
  </si>
  <si>
    <t>Solicitud de información por parte de usuarios internos</t>
  </si>
  <si>
    <t>Sociabilización interna</t>
  </si>
  <si>
    <t>Reuniones planificadas con todos los usuarios internos / Reuniones realizadas</t>
  </si>
  <si>
    <t>Responder a las solicitudes de los usuarios internos</t>
  </si>
  <si>
    <t>Necesidades internas atendidas</t>
  </si>
  <si>
    <t>Analista Informático DIEE</t>
  </si>
  <si>
    <t>Pentahoo</t>
  </si>
  <si>
    <t>Usuarios Internos</t>
  </si>
  <si>
    <t>Requerimiento de información interna</t>
  </si>
  <si>
    <t># de requerimientos solicitados / # de requerimientos entregados</t>
  </si>
  <si>
    <t>Entrada de solicitudas</t>
  </si>
  <si>
    <t>Responder a las solicitudes externas</t>
  </si>
  <si>
    <t>Necesidades externas atendidas</t>
  </si>
  <si>
    <t>Tecnología de Transmisión requerida</t>
  </si>
  <si>
    <t>Organismos Internacionales</t>
  </si>
  <si>
    <t>Requerimiento de información externa</t>
  </si>
  <si>
    <t>PLAN OPERATIVO P10</t>
  </si>
  <si>
    <t>Implementar conteos en las consultas en la web.</t>
  </si>
  <si>
    <t>Sistema de conteos implantado en la página web</t>
  </si>
  <si>
    <t xml:space="preserve">INEC </t>
  </si>
  <si>
    <t>Revisión de conteos de uso de la web</t>
  </si>
  <si>
    <t>&gt;= 500</t>
  </si>
  <si>
    <t>Web del DIEE</t>
  </si>
  <si>
    <t xml:space="preserve">Desarrollar un sistema de registro de solicitudes </t>
  </si>
  <si>
    <t>Proceso definido</t>
  </si>
  <si>
    <t>Sistema de registro de solicitudes</t>
  </si>
  <si>
    <t>Sistema en funcionamiento al 100%</t>
  </si>
  <si>
    <t>Reportes del sistema</t>
  </si>
  <si>
    <t>Cuantificar las solicitudes y entregas de información</t>
  </si>
  <si>
    <t>Informe de resultados anuales</t>
  </si>
  <si>
    <t>Requerimiento de información sociedad</t>
  </si>
  <si>
    <t>PLAN OPERATIVO P11</t>
  </si>
  <si>
    <t>Determinar los mecanismos que permitan determinar los establecimientos tipo CIIU</t>
  </si>
  <si>
    <t>Mecanismos establecidos para el I Semestre del 2014</t>
  </si>
  <si>
    <t>Técnicos DIEE y Técnicos Banco Central</t>
  </si>
  <si>
    <t>Institutos de Estadística de la Región</t>
  </si>
  <si>
    <t>Mecanismos para captar establecimientos tipo CIIU</t>
  </si>
  <si>
    <t>Fecha de entrega / Fecha planificada</t>
  </si>
  <si>
    <t>Evaluar la factibilidad de implantar los mecanismos</t>
  </si>
  <si>
    <t>Factibilidad establecida para el I Semestre 2014</t>
  </si>
  <si>
    <t>Técnicos DIEE, Técnicos otras instituciones, Técnicos Encuestas Estructurales</t>
  </si>
  <si>
    <t>Factibilidad mecanismos para establecimientos tipo CIIU</t>
  </si>
  <si>
    <t>Implementar los mecanismos</t>
  </si>
  <si>
    <t>Mecanismos implantados</t>
  </si>
  <si>
    <t>Otras Instituciones</t>
  </si>
  <si>
    <t>Implementación mecanismos para establecimientos tipo CIIU</t>
  </si>
  <si>
    <t>Mecanismos implantados / Mecanismos Establecidos</t>
  </si>
  <si>
    <t>Evaluar la información captada</t>
  </si>
  <si>
    <t>Información Captada</t>
  </si>
  <si>
    <t>Medios de transmisión de la información</t>
  </si>
  <si>
    <t>Evaluación de la informción de establecimientos tipo CIIU</t>
  </si>
  <si>
    <t>Cargar la información captada y validada</t>
  </si>
  <si>
    <t>Información cargada</t>
  </si>
  <si>
    <t>Analista informático DIEE</t>
  </si>
  <si>
    <t>Carga de la información de establecimientos tipo CIIU</t>
  </si>
  <si>
    <t>Información captada cargada/ información captada</t>
  </si>
  <si>
    <t>Analista Temático DIEE</t>
  </si>
  <si>
    <t>Técnicos DIEE y Técnicos otras Instituciones</t>
  </si>
  <si>
    <t>Cambio información en las fuentes</t>
  </si>
  <si>
    <t>Fuentes del DIEE</t>
  </si>
  <si>
    <t>Implementación de los cambios</t>
  </si>
  <si>
    <t>Cambios implementados de retroalimentación fuentes</t>
  </si>
  <si>
    <t>Cambios implementados / Cambios realizados</t>
  </si>
  <si>
    <t>PLAN OPERATIVO P13</t>
  </si>
  <si>
    <t>Definir necesidades de cooperación internacional</t>
  </si>
  <si>
    <t>Capacitación enfocada</t>
  </si>
  <si>
    <t>CEPAL y BID</t>
  </si>
  <si>
    <t>Necesidades de cooperación internacional</t>
  </si>
  <si>
    <t>Directorios otros países y DIEE</t>
  </si>
  <si>
    <t>Definir países con mejores prácticas</t>
  </si>
  <si>
    <t>Nominación de países</t>
  </si>
  <si>
    <t>Técnicos DIEE y Técnicos otros países</t>
  </si>
  <si>
    <t>Mejores prácticas otros países</t>
  </si>
  <si>
    <t>Propuestas a los países / Aprobación de la cooperación de los países propuestos</t>
  </si>
  <si>
    <t>Diseñar un plan de pasantías y ejecutarlo</t>
  </si>
  <si>
    <t>Temas y cronogramas establecidos</t>
  </si>
  <si>
    <t>Plan de pasantías</t>
  </si>
  <si>
    <t>Realización de los programas en los tiempos establecidos</t>
  </si>
  <si>
    <t>días</t>
  </si>
  <si>
    <t>Evaluar el plan de pasantías</t>
  </si>
  <si>
    <t>Mejores prácticas implantadas</t>
  </si>
  <si>
    <t>Analista Estadístico DIEE</t>
  </si>
  <si>
    <t>Evaluar pasantías</t>
  </si>
  <si>
    <t>Mejoras implantadas / Necesidades que cubriría la cooperación</t>
  </si>
  <si>
    <t xml:space="preserve">DIEE </t>
  </si>
  <si>
    <t>Elaboración de un informe de intercambio</t>
  </si>
  <si>
    <t>Informe pasantías</t>
  </si>
  <si>
    <t>al terminar cada pasantía</t>
  </si>
  <si>
    <t>PLAN OPERATIVO P14</t>
  </si>
  <si>
    <t>Elaboración de una metodología de retroalimentación de los usuarios internos</t>
  </si>
  <si>
    <t>Metodología elaborada</t>
  </si>
  <si>
    <t>Analista temática DIEE</t>
  </si>
  <si>
    <t>Técnicos DIEE y Usuarios internos</t>
  </si>
  <si>
    <t>Metodología retroalimentación usuarios internos</t>
  </si>
  <si>
    <t>Procesos INEC</t>
  </si>
  <si>
    <t>Implementación de la metodología</t>
  </si>
  <si>
    <t>Metodología implantada</t>
  </si>
  <si>
    <t xml:space="preserve">Implementación metodología retroalimentación usuarios internos </t>
  </si>
  <si>
    <t>Requerimientos canalizados de acuerdo a la metodología / Requerimientos totales</t>
  </si>
  <si>
    <t>DIEE e INEC</t>
  </si>
  <si>
    <t>Transmisión de la información</t>
  </si>
  <si>
    <t>Información recibida</t>
  </si>
  <si>
    <t>Transmisión de información usuarios internos</t>
  </si>
  <si>
    <t>Información recibida / Información esperada</t>
  </si>
  <si>
    <t>Evaluación de la información</t>
  </si>
  <si>
    <t>Información validada</t>
  </si>
  <si>
    <t>Analista estadístico DIEE y analista temático DIEE</t>
  </si>
  <si>
    <t>Evaluación de la información usuarios internos</t>
  </si>
  <si>
    <t>Completitud de los registros / Registros totales</t>
  </si>
  <si>
    <t>Carga de la información</t>
  </si>
  <si>
    <t>Carga información usuarios internos</t>
  </si>
  <si>
    <t>Registros cargados / Registros recibidos</t>
  </si>
  <si>
    <t>PLAN OPERATIVO P15</t>
  </si>
  <si>
    <t>Dirección de Cartografía</t>
  </si>
  <si>
    <t>Organismos Internacionales o SENPLADES</t>
  </si>
  <si>
    <t>GIS</t>
  </si>
  <si>
    <t>por una sola vez</t>
  </si>
  <si>
    <t>Financiamiento aprobado</t>
  </si>
  <si>
    <t xml:space="preserve">Coordinador DIEE </t>
  </si>
  <si>
    <t>Coordinador DIEE, Dirección de Planificación y la Dirección Financiera</t>
  </si>
  <si>
    <t>Financiamiento Georeferenciación</t>
  </si>
  <si>
    <t>Financiamiento aprobado en un 80%</t>
  </si>
  <si>
    <t>Georeferenciación implantada</t>
  </si>
  <si>
    <t>Dirección tecnológica INEC</t>
  </si>
  <si>
    <t xml:space="preserve">O7: Adaptar la infraestructura tecnológica a los requerimientos del DIEE </t>
  </si>
  <si>
    <t>PLAN OPERATIVO P16</t>
  </si>
  <si>
    <t>Medir las necesidades de infraestructura tecnológica</t>
  </si>
  <si>
    <t>Necesidades establecidas</t>
  </si>
  <si>
    <t xml:space="preserve">INEC  </t>
  </si>
  <si>
    <t>Nueva Infraestructura tecnológica</t>
  </si>
  <si>
    <t>Implementar nueva infraestructura</t>
  </si>
  <si>
    <t>Infraestructura mejorada</t>
  </si>
  <si>
    <t>INEC y Financiamiento Externo</t>
  </si>
  <si>
    <t>Implementación de la nueva estructura tecnológica</t>
  </si>
  <si>
    <t>Herramientas desarrolladas / Necesidades de infraestructura satisfechas</t>
  </si>
  <si>
    <t>Implementación de programas de seguridad  y planes de contingencia de la información</t>
  </si>
  <si>
    <t>Programas implantados</t>
  </si>
  <si>
    <t>Programas de seguridad y contingencia</t>
  </si>
  <si>
    <t>Programas de suguridad implantados en un 70% y rogramas de contingencia implantados al70% a finales del 2012, en 80% a finales del 2013, y en 95% a finales del 2014</t>
  </si>
  <si>
    <r>
      <t>O1: Cubrir las necesidades financieras del DIEE</t>
    </r>
    <r>
      <rPr>
        <b/>
        <sz val="10"/>
        <rFont val="Calibri"/>
        <family val="2"/>
      </rPr>
      <t xml:space="preserve"> </t>
    </r>
  </si>
  <si>
    <t>PLAN OPERATIVO P17</t>
  </si>
  <si>
    <t>Cooperación y otros</t>
  </si>
  <si>
    <t>Cuantificar las necesidades operativas del DIEE</t>
  </si>
  <si>
    <t>Presupuesto elaborado</t>
  </si>
  <si>
    <t>Financiamiento operativo</t>
  </si>
  <si>
    <t>Presentación del PAC</t>
  </si>
  <si>
    <t>PAC</t>
  </si>
  <si>
    <t>Fecha de presentación del PAC / Fecha fijada para la entrega</t>
  </si>
  <si>
    <t>Dirección Financiera INEC</t>
  </si>
  <si>
    <t>Aprobación PAC</t>
  </si>
  <si>
    <t>Financiamiento aprobado / Financiamiento necesario</t>
  </si>
  <si>
    <t xml:space="preserve">O8: Fortalecer el Marco Legal </t>
  </si>
  <si>
    <t>E18: Dar seguimiento a la aprobación del Art.31 de la reforma a la Ley Estadística</t>
  </si>
  <si>
    <t>PLAN OPERATIVO P18</t>
  </si>
  <si>
    <t>Dar seguimiento a la aprobación del Art.31 de la reforma a la Ley Estadística</t>
  </si>
  <si>
    <t>Aprobación del artículo dentro de la Reforma a la Ley Estadística</t>
  </si>
  <si>
    <t>Técnicos DIEE y Dirección Jurídica</t>
  </si>
  <si>
    <t>Ley estadística</t>
  </si>
  <si>
    <t>Instancias revisadas / Instancias totales hasta su aprobación</t>
  </si>
  <si>
    <t>una vez</t>
  </si>
  <si>
    <t>Asamblea Nacional, Dirección Jurídica INEC</t>
  </si>
  <si>
    <t>PLAN OPERATIVO P19</t>
  </si>
  <si>
    <t>Elaborar un proyecto que faculte al DIEE tener un registro de empresas</t>
  </si>
  <si>
    <t>Proyecto para que el DIEE se constituya en un registro de empresas listo para finales del 2015</t>
  </si>
  <si>
    <t>Técnicos DIEE y Dirección Ejecutiva INEC, Presidencia, Otras Instituciones públicas</t>
  </si>
  <si>
    <t>Proyecto Registro de Empresas</t>
  </si>
  <si>
    <t>INEC y Otras Instituciones</t>
  </si>
  <si>
    <t>Medir la factibilidad de que el proyecto pueda ser ejecutado</t>
  </si>
  <si>
    <t>Factibilidad del proyecto DIEE como registro de empresas listo para finales del 2015</t>
  </si>
  <si>
    <t>Factibilidad Proyecto registro de empresas</t>
  </si>
  <si>
    <t>•Al cabo de 5 años el INEC contará con un Directorio ampliamente usado por la sociedad y los organismos internacionales basados en el uso de tecnología avanzada y gestión de la calidad, generando información con un alto grado de consistencia, actualización y calidad.</t>
  </si>
  <si>
    <t>Mejoras implantadas de acuerdo a la capacitación</t>
  </si>
  <si>
    <t>Presupuesto Aprobado</t>
  </si>
  <si>
    <t xml:space="preserve">Cooperación </t>
  </si>
  <si>
    <t>Establecer un plan de cooperación con las instituciones proveedoras de información al DIEE para homologar conceptos y procesos</t>
  </si>
  <si>
    <t>Planes de cooperación sobre temas puntuales</t>
  </si>
  <si>
    <t>Cooperaciones realizadas / Cooperaciones planificadas</t>
  </si>
  <si>
    <t>Mejorar variables del DIEE</t>
  </si>
  <si>
    <t>Software and Hardward</t>
  </si>
  <si>
    <t xml:space="preserve"> </t>
  </si>
  <si>
    <t>E12: Aumentar la cobertura de las variables</t>
  </si>
  <si>
    <t>PLAN OPERATIVO P4</t>
  </si>
  <si>
    <t>PLAN OPERATIVO P8</t>
  </si>
  <si>
    <t>E13: Homologar conceptos y adaptar cambios en la información de las fuentes</t>
  </si>
  <si>
    <t xml:space="preserve">E14: Estructurar una metodología de retroalimentación de las encuestas económicas anuales referentes a la información de las variables del DIEE. </t>
  </si>
  <si>
    <t>E15: Diseño e implementación de un sistema de gestión de calidad</t>
  </si>
  <si>
    <t>E16: Plan de formación y capacitación del personal</t>
  </si>
  <si>
    <t>E17: Programa de pasantías dentro del marco de cooperación técnica horizontal.</t>
  </si>
  <si>
    <t>E18: Insfraestructura Tecnológica avanzada y de acuerdo a necesidades DIEE</t>
  </si>
  <si>
    <t>E20:  Mecanismos que permitan al Directorio convertirse en un registro obligado de Empresas</t>
  </si>
  <si>
    <t>E19: Dar seguimiento a la aprobación del Art.31 de la reforma a la Ley Estadística</t>
  </si>
  <si>
    <t>PLAN OPERATIVO P12</t>
  </si>
  <si>
    <t>Aumentar la cobertura de las personas naturales</t>
  </si>
  <si>
    <t>Aumentar la cobertura del personal asalariado</t>
  </si>
  <si>
    <t>Aumentar la cobertura de ventas para todas las personas naturales que se aumenten en el punto 1</t>
  </si>
  <si>
    <t>E12: Aumentar la cobertura de las variables para empresa</t>
  </si>
  <si>
    <t>Buscar fuentes para aumentar la cobertura de los establecimientos</t>
  </si>
  <si>
    <t>Cobertura 2.000.000 de registros</t>
  </si>
  <si>
    <t>Cobertura 180.000 registros</t>
  </si>
  <si>
    <t>Técnicos informáticos DIEE, técnicos otras institucines</t>
  </si>
  <si>
    <t>Técnicos DIEE, técnicos otras instituciones</t>
  </si>
  <si>
    <t xml:space="preserve">Repositorios </t>
  </si>
  <si>
    <t>Asesoramiento coordinadores de los Directorios en otros países</t>
  </si>
  <si>
    <t>Mayor cobertura para personas naturales</t>
  </si>
  <si>
    <t>Mayor cobertura para personal asalariado</t>
  </si>
  <si>
    <t>Mayor cobertura para ventas de personas naturales</t>
  </si>
  <si>
    <t>Factibilidad de aumentar cobertura para establecimientos</t>
  </si>
  <si>
    <t>Cobertura 2.000.000</t>
  </si>
  <si>
    <t>Cobertura 200.000</t>
  </si>
  <si>
    <t>Factibilidad para aumento de cobertura</t>
  </si>
  <si>
    <t>Fecha de entrega / Fecha de planificación</t>
  </si>
  <si>
    <t>Otras fuentes</t>
  </si>
  <si>
    <t>Establecimiento de la muestra para la prueba piloto de Georeferenciación</t>
  </si>
  <si>
    <t>Coordinación entre las dos direcciones (Económicas y Cartografía) para el trabajo conjunto</t>
  </si>
  <si>
    <t>Planificación del trabajo de punteo por parte de Cartografía para la muestra enviada</t>
  </si>
  <si>
    <t xml:space="preserve">Desarrollar un sistema Geoserver con GIS cargado para georeferenciación </t>
  </si>
  <si>
    <t>Publicación de la Georeferenciación muestra</t>
  </si>
  <si>
    <t xml:space="preserve">Conseguir financiamiento nacional o internacional para ampliar la georeferenciación </t>
  </si>
  <si>
    <t>Muestra lista para prueba piloto de georeferenciación</t>
  </si>
  <si>
    <t>Compromiso de trabajo conjunto</t>
  </si>
  <si>
    <t>Cronograma de entrega de resultados</t>
  </si>
  <si>
    <t>Sistema Geoserver listo</t>
  </si>
  <si>
    <t>Publicación de la georeferenciación de la muestra</t>
  </si>
  <si>
    <t>Director Cartografía</t>
  </si>
  <si>
    <t>Analista informático</t>
  </si>
  <si>
    <t>Coordinador DIEE, Director de Estadísticas Económicas, Director de Cartografía</t>
  </si>
  <si>
    <t>Analista informático, Analistas cartográficos</t>
  </si>
  <si>
    <t>Analista informático, Comunicación</t>
  </si>
  <si>
    <t>Organismos Internacionales, SENPLADES</t>
  </si>
  <si>
    <t>Coordinador DIEE, Analista temático DIEE, Analista informático</t>
  </si>
  <si>
    <t>Director de Cartografía, Analistas Cartografía</t>
  </si>
  <si>
    <t>Muestra prueba piloto de Georeferenciación</t>
  </si>
  <si>
    <t>recursos tecnológicos</t>
  </si>
  <si>
    <t>Georeferenciación ampliada</t>
  </si>
  <si>
    <t>Coordinación trabajo DIEC y Cartografía</t>
  </si>
  <si>
    <t>Punteo Cartográfico</t>
  </si>
  <si>
    <t>Desarrollo del Sistema</t>
  </si>
  <si>
    <t>Publicación Georeferenciación</t>
  </si>
  <si>
    <t>Fecha de entrega de la muestra / Fecha planificada muestra</t>
  </si>
  <si>
    <t>Compromiso firmado por la Dirección de Cartografía</t>
  </si>
  <si>
    <t>Muestra punteda en un 90%</t>
  </si>
  <si>
    <t>Sistema desarrollado 100%</t>
  </si>
  <si>
    <t>Sistema listo para la publicación 100%</t>
  </si>
  <si>
    <t>Georeferenciación ampliada a 200.000 sociedades</t>
  </si>
  <si>
    <t>Organismos Internaciones, SENPLADES</t>
  </si>
  <si>
    <t>documento</t>
  </si>
  <si>
    <t>cantidad de registros</t>
  </si>
  <si>
    <t>Socializar con presentaciones y talleres sobre el DIEE con organismos públicos y privados para recoger necesidades.</t>
  </si>
  <si>
    <t>Socializar con presentaciones y talleres sobre el DIEE con los usuarios internos para recoger necesidades</t>
  </si>
  <si>
    <t>Ampliar la georeferenciación a 200.000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</si>
</sst>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 [$€-2]\ * #,##0.00_ ;_ [$€-2]\ * \-#,##0.00_ ;_ [$€-2]\ * &quot;-&quot;??_ "/>
  </numFmts>
  <fonts count="30">
    <font>
      <sz val="10"/>
      <name val="Arial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i/>
      <sz val="10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5"/>
      <color theme="9" tint="0.79998168889431442"/>
      <name val="CalibIR"/>
    </font>
    <font>
      <sz val="11"/>
      <color theme="1"/>
      <name val="CalibIR"/>
    </font>
    <font>
      <b/>
      <sz val="13"/>
      <color theme="9" tint="0.79998168889431442"/>
      <name val="CalibIR"/>
    </font>
    <font>
      <b/>
      <sz val="13"/>
      <color theme="1"/>
      <name val="CalibIR"/>
    </font>
    <font>
      <b/>
      <sz val="25"/>
      <color theme="0"/>
      <name val="Calibri"/>
      <family val="2"/>
      <scheme val="minor"/>
    </font>
    <font>
      <b/>
      <sz val="11"/>
      <name val="CalibIR"/>
    </font>
    <font>
      <b/>
      <sz val="11"/>
      <color theme="3"/>
      <name val="CalibI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FF00"/>
      <name val="Arial"/>
      <family val="2"/>
    </font>
    <font>
      <b/>
      <sz val="10"/>
      <name val="Calibri"/>
      <family val="2"/>
    </font>
    <font>
      <sz val="10"/>
      <color theme="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D5898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5"/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left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left" vertical="center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0" fillId="0" borderId="0" xfId="5" applyFont="1" applyAlignment="1">
      <alignment horizontal="justify" vertical="center"/>
    </xf>
    <xf numFmtId="0" fontId="12" fillId="0" borderId="0" xfId="5" applyFont="1" applyAlignment="1">
      <alignment horizontal="center" vertical="center" wrapText="1"/>
    </xf>
    <xf numFmtId="0" fontId="13" fillId="2" borderId="0" xfId="5" applyFont="1" applyFill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6" fillId="4" borderId="0" xfId="5" applyFont="1" applyFill="1" applyBorder="1" applyAlignment="1">
      <alignment horizontal="left" vertical="center" indent="1"/>
    </xf>
    <xf numFmtId="0" fontId="12" fillId="4" borderId="0" xfId="5" applyFont="1" applyFill="1" applyAlignment="1">
      <alignment horizontal="center" vertical="center" wrapText="1"/>
    </xf>
    <xf numFmtId="0" fontId="12" fillId="4" borderId="0" xfId="5" applyFont="1" applyFill="1" applyBorder="1" applyAlignment="1">
      <alignment horizontal="center" vertical="center" wrapText="1"/>
    </xf>
    <xf numFmtId="0" fontId="12" fillId="4" borderId="17" xfId="5" applyFont="1" applyFill="1" applyBorder="1" applyAlignment="1">
      <alignment horizontal="center" vertical="center" wrapText="1"/>
    </xf>
    <xf numFmtId="0" fontId="12" fillId="4" borderId="0" xfId="5" applyFont="1" applyFill="1" applyAlignment="1">
      <alignment horizontal="left" vertical="center" wrapText="1"/>
    </xf>
    <xf numFmtId="0" fontId="17" fillId="6" borderId="0" xfId="5" applyFont="1" applyFill="1" applyBorder="1" applyAlignment="1">
      <alignment horizontal="left" vertical="center" indent="1"/>
    </xf>
    <xf numFmtId="0" fontId="12" fillId="6" borderId="0" xfId="5" applyFont="1" applyFill="1" applyAlignment="1">
      <alignment horizontal="center" vertical="center" wrapText="1"/>
    </xf>
    <xf numFmtId="0" fontId="17" fillId="8" borderId="0" xfId="5" applyFont="1" applyFill="1" applyBorder="1" applyAlignment="1">
      <alignment horizontal="left" vertical="center" indent="1"/>
    </xf>
    <xf numFmtId="0" fontId="12" fillId="8" borderId="0" xfId="5" applyFont="1" applyFill="1" applyAlignment="1">
      <alignment horizontal="center" vertical="center" wrapText="1"/>
    </xf>
    <xf numFmtId="0" fontId="12" fillId="8" borderId="0" xfId="5" applyFont="1" applyFill="1" applyBorder="1" applyAlignment="1">
      <alignment horizontal="left" vertical="center"/>
    </xf>
    <xf numFmtId="0" fontId="12" fillId="10" borderId="0" xfId="5" applyFont="1" applyFill="1" applyBorder="1" applyAlignment="1">
      <alignment horizontal="left" vertical="center"/>
    </xf>
    <xf numFmtId="0" fontId="12" fillId="10" borderId="0" xfId="5" applyFont="1" applyFill="1" applyAlignment="1">
      <alignment horizontal="center" vertical="center" wrapText="1"/>
    </xf>
    <xf numFmtId="0" fontId="12" fillId="10" borderId="0" xfId="5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center" vertical="center" wrapText="1"/>
    </xf>
    <xf numFmtId="0" fontId="20" fillId="0" borderId="0" xfId="2" applyFont="1"/>
    <xf numFmtId="0" fontId="7" fillId="0" borderId="0" xfId="2"/>
    <xf numFmtId="0" fontId="21" fillId="0" borderId="0" xfId="2" applyFont="1" applyAlignment="1">
      <alignment horizontal="left"/>
    </xf>
    <xf numFmtId="0" fontId="22" fillId="0" borderId="0" xfId="2" applyFont="1" applyFill="1"/>
    <xf numFmtId="0" fontId="4" fillId="0" borderId="0" xfId="2" applyFont="1"/>
    <xf numFmtId="0" fontId="7" fillId="0" borderId="19" xfId="2" applyBorder="1"/>
    <xf numFmtId="0" fontId="25" fillId="0" borderId="1" xfId="2" applyFont="1" applyFill="1" applyBorder="1" applyAlignment="1">
      <alignment horizontal="center" vertical="center" textRotation="90" wrapText="1"/>
    </xf>
    <xf numFmtId="0" fontId="26" fillId="0" borderId="3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7" fillId="0" borderId="1" xfId="2" applyBorder="1" applyAlignment="1">
      <alignment vertical="center" wrapText="1"/>
    </xf>
    <xf numFmtId="0" fontId="7" fillId="0" borderId="1" xfId="2" applyBorder="1" applyAlignment="1">
      <alignment vertical="center"/>
    </xf>
    <xf numFmtId="0" fontId="7" fillId="9" borderId="1" xfId="2" applyFill="1" applyBorder="1"/>
    <xf numFmtId="0" fontId="7" fillId="0" borderId="1" xfId="2" applyBorder="1"/>
    <xf numFmtId="0" fontId="7" fillId="0" borderId="1" xfId="2" applyFill="1" applyBorder="1"/>
    <xf numFmtId="0" fontId="7" fillId="0" borderId="1" xfId="2" applyBorder="1" applyAlignment="1">
      <alignment wrapText="1"/>
    </xf>
    <xf numFmtId="164" fontId="0" fillId="0" borderId="1" xfId="9" applyFont="1" applyFill="1" applyBorder="1" applyAlignment="1">
      <alignment vertical="center"/>
    </xf>
    <xf numFmtId="164" fontId="0" fillId="0" borderId="1" xfId="9" applyFont="1" applyBorder="1" applyAlignment="1">
      <alignment vertical="center"/>
    </xf>
    <xf numFmtId="164" fontId="26" fillId="0" borderId="0" xfId="9" applyFont="1" applyAlignment="1">
      <alignment vertical="center"/>
    </xf>
    <xf numFmtId="0" fontId="22" fillId="0" borderId="0" xfId="2" applyFont="1"/>
    <xf numFmtId="3" fontId="7" fillId="0" borderId="1" xfId="2" applyNumberFormat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7" fillId="0" borderId="1" xfId="2" applyFill="1" applyBorder="1" applyAlignment="1">
      <alignment vertical="center" wrapText="1"/>
    </xf>
    <xf numFmtId="0" fontId="7" fillId="0" borderId="1" xfId="2" applyFill="1" applyBorder="1" applyAlignment="1">
      <alignment vertical="center"/>
    </xf>
    <xf numFmtId="164" fontId="26" fillId="0" borderId="0" xfId="2" applyNumberFormat="1" applyFont="1"/>
    <xf numFmtId="0" fontId="7" fillId="0" borderId="0" xfId="2" applyAlignment="1">
      <alignment wrapText="1"/>
    </xf>
    <xf numFmtId="164" fontId="0" fillId="0" borderId="1" xfId="9" applyFont="1" applyBorder="1" applyAlignment="1">
      <alignment horizontal="center" vertical="center"/>
    </xf>
    <xf numFmtId="0" fontId="7" fillId="0" borderId="1" xfId="2" applyBorder="1" applyAlignment="1">
      <alignment horizontal="left" vertical="center"/>
    </xf>
    <xf numFmtId="0" fontId="7" fillId="0" borderId="0" xfId="2" applyBorder="1" applyAlignment="1">
      <alignment vertical="center" wrapText="1"/>
    </xf>
    <xf numFmtId="0" fontId="7" fillId="0" borderId="0" xfId="2" applyBorder="1" applyAlignment="1">
      <alignment vertical="center"/>
    </xf>
    <xf numFmtId="3" fontId="7" fillId="0" borderId="1" xfId="2" applyNumberFormat="1" applyFill="1" applyBorder="1" applyAlignment="1">
      <alignment horizontal="center" vertical="center"/>
    </xf>
    <xf numFmtId="3" fontId="26" fillId="0" borderId="0" xfId="2" applyNumberFormat="1" applyFont="1" applyAlignment="1">
      <alignment horizontal="center"/>
    </xf>
    <xf numFmtId="0" fontId="21" fillId="0" borderId="0" xfId="2" applyFont="1" applyAlignment="1">
      <alignment horizontal="left" readingOrder="1"/>
    </xf>
    <xf numFmtId="0" fontId="7" fillId="0" borderId="1" xfId="2" applyBorder="1" applyAlignment="1">
      <alignment horizontal="left" wrapText="1"/>
    </xf>
    <xf numFmtId="0" fontId="7" fillId="9" borderId="1" xfId="2" applyFont="1" applyFill="1" applyBorder="1"/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horizontal="center" vertical="center" wrapText="1"/>
    </xf>
    <xf numFmtId="0" fontId="7" fillId="0" borderId="1" xfId="2" applyBorder="1" applyAlignment="1">
      <alignment horizontal="left" vertical="center" wrapText="1"/>
    </xf>
    <xf numFmtId="0" fontId="7" fillId="0" borderId="2" xfId="2" applyBorder="1" applyAlignment="1">
      <alignment horizontal="left" vertical="center" wrapText="1"/>
    </xf>
    <xf numFmtId="164" fontId="26" fillId="0" borderId="0" xfId="9" applyFont="1"/>
    <xf numFmtId="0" fontId="4" fillId="0" borderId="3" xfId="2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9" borderId="1" xfId="2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164" fontId="0" fillId="0" borderId="3" xfId="9" applyFont="1" applyFill="1" applyBorder="1" applyAlignment="1">
      <alignment horizontal="center" vertical="center" wrapText="1"/>
    </xf>
    <xf numFmtId="0" fontId="7" fillId="0" borderId="0" xfId="2" applyFill="1" applyAlignment="1">
      <alignment wrapText="1"/>
    </xf>
    <xf numFmtId="0" fontId="7" fillId="0" borderId="0" xfId="2" applyFont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ill="1" applyBorder="1" applyAlignment="1">
      <alignment wrapText="1"/>
    </xf>
    <xf numFmtId="164" fontId="0" fillId="0" borderId="1" xfId="9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/>
    </xf>
    <xf numFmtId="164" fontId="26" fillId="0" borderId="0" xfId="9" applyFont="1" applyFill="1" applyAlignment="1">
      <alignment horizontal="center"/>
    </xf>
    <xf numFmtId="0" fontId="7" fillId="0" borderId="3" xfId="2" applyFont="1" applyBorder="1" applyAlignment="1">
      <alignment horizontal="left" vertical="center" wrapText="1"/>
    </xf>
    <xf numFmtId="164" fontId="0" fillId="0" borderId="3" xfId="9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/>
    </xf>
    <xf numFmtId="0" fontId="6" fillId="0" borderId="1" xfId="2" applyFont="1" applyBorder="1" applyAlignment="1">
      <alignment horizontal="justify" vertical="center" wrapText="1"/>
    </xf>
    <xf numFmtId="0" fontId="21" fillId="0" borderId="0" xfId="2" applyFont="1" applyFill="1" applyAlignment="1">
      <alignment horizontal="left"/>
    </xf>
    <xf numFmtId="164" fontId="0" fillId="0" borderId="1" xfId="9" applyFont="1" applyBorder="1" applyAlignment="1">
      <alignment vertical="center" wrapText="1"/>
    </xf>
    <xf numFmtId="164" fontId="0" fillId="0" borderId="0" xfId="9" applyFont="1"/>
    <xf numFmtId="0" fontId="5" fillId="0" borderId="3" xfId="2" applyFont="1" applyFill="1" applyBorder="1" applyAlignment="1">
      <alignment horizontal="center" vertical="center"/>
    </xf>
    <xf numFmtId="0" fontId="7" fillId="0" borderId="1" xfId="2" applyFill="1" applyBorder="1" applyAlignment="1">
      <alignment horizontal="left" vertical="center" wrapText="1"/>
    </xf>
    <xf numFmtId="0" fontId="7" fillId="0" borderId="0" xfId="2" applyFill="1" applyAlignment="1">
      <alignment vertical="center" wrapText="1"/>
    </xf>
    <xf numFmtId="0" fontId="7" fillId="0" borderId="0" xfId="2" applyFill="1"/>
    <xf numFmtId="0" fontId="27" fillId="9" borderId="1" xfId="2" applyFont="1" applyFill="1" applyBorder="1"/>
    <xf numFmtId="164" fontId="0" fillId="0" borderId="1" xfId="9" applyFont="1" applyBorder="1"/>
    <xf numFmtId="0" fontId="22" fillId="0" borderId="0" xfId="2" applyFont="1" applyFill="1" applyAlignment="1">
      <alignment horizontal="left" vertical="center"/>
    </xf>
    <xf numFmtId="164" fontId="26" fillId="0" borderId="0" xfId="9" applyFont="1" applyFill="1" applyAlignment="1">
      <alignment vertical="center"/>
    </xf>
    <xf numFmtId="0" fontId="7" fillId="0" borderId="0" xfId="2" applyAlignment="1">
      <alignment vertical="center"/>
    </xf>
    <xf numFmtId="0" fontId="7" fillId="9" borderId="1" xfId="2" applyFill="1" applyBorder="1" applyAlignment="1">
      <alignment vertical="center"/>
    </xf>
    <xf numFmtId="164" fontId="26" fillId="0" borderId="0" xfId="9" applyFont="1" applyAlignment="1">
      <alignment horizontal="center" vertical="center"/>
    </xf>
    <xf numFmtId="0" fontId="7" fillId="0" borderId="19" xfId="2" applyFill="1" applyBorder="1"/>
    <xf numFmtId="164" fontId="26" fillId="0" borderId="0" xfId="9" applyFont="1" applyFill="1"/>
    <xf numFmtId="0" fontId="20" fillId="0" borderId="0" xfId="2" applyFont="1" applyFill="1"/>
    <xf numFmtId="9" fontId="7" fillId="0" borderId="1" xfId="2" applyNumberFormat="1" applyFill="1" applyBorder="1" applyAlignment="1">
      <alignment vertical="center" wrapText="1"/>
    </xf>
    <xf numFmtId="0" fontId="4" fillId="0" borderId="0" xfId="2" applyFont="1" applyFill="1"/>
    <xf numFmtId="0" fontId="7" fillId="11" borderId="1" xfId="2" applyFill="1" applyBorder="1" applyAlignment="1">
      <alignment vertical="center"/>
    </xf>
    <xf numFmtId="0" fontId="7" fillId="9" borderId="2" xfId="2" applyFill="1" applyBorder="1"/>
    <xf numFmtId="0" fontId="7" fillId="0" borderId="2" xfId="2" applyFill="1" applyBorder="1"/>
    <xf numFmtId="0" fontId="22" fillId="0" borderId="0" xfId="2" applyFont="1" applyBorder="1" applyAlignment="1">
      <alignment horizontal="left"/>
    </xf>
    <xf numFmtId="0" fontId="7" fillId="0" borderId="0" xfId="2" applyBorder="1"/>
    <xf numFmtId="0" fontId="22" fillId="0" borderId="0" xfId="2" applyFont="1" applyFill="1" applyBorder="1" applyAlignment="1">
      <alignment horizontal="left"/>
    </xf>
    <xf numFmtId="0" fontId="20" fillId="0" borderId="0" xfId="2" applyFont="1" applyBorder="1" applyAlignment="1">
      <alignment horizontal="left"/>
    </xf>
    <xf numFmtId="0" fontId="7" fillId="0" borderId="0" xfId="2" applyBorder="1" applyAlignment="1">
      <alignment horizontal="center"/>
    </xf>
    <xf numFmtId="0" fontId="29" fillId="9" borderId="2" xfId="2" applyFont="1" applyFill="1" applyBorder="1"/>
    <xf numFmtId="0" fontId="29" fillId="0" borderId="2" xfId="2" applyFont="1" applyFill="1" applyBorder="1"/>
    <xf numFmtId="0" fontId="7" fillId="0" borderId="1" xfId="0" applyFont="1" applyBorder="1" applyAlignment="1">
      <alignment wrapText="1"/>
    </xf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9" borderId="1" xfId="0" applyFill="1" applyBorder="1"/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25" fillId="9" borderId="1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vertical="center" wrapText="1"/>
    </xf>
    <xf numFmtId="164" fontId="0" fillId="0" borderId="1" xfId="9" applyFont="1" applyFill="1" applyBorder="1" applyAlignment="1">
      <alignment horizontal="right" vertical="center" wrapText="1"/>
    </xf>
    <xf numFmtId="164" fontId="7" fillId="0" borderId="1" xfId="9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15" fillId="9" borderId="15" xfId="5" applyFont="1" applyFill="1" applyBorder="1" applyAlignment="1">
      <alignment horizontal="center" vertical="center" textRotation="90" wrapText="1"/>
    </xf>
    <xf numFmtId="0" fontId="15" fillId="9" borderId="16" xfId="5" applyFont="1" applyFill="1" applyBorder="1" applyAlignment="1">
      <alignment horizontal="center" vertical="center" textRotation="90" wrapText="1"/>
    </xf>
    <xf numFmtId="0" fontId="11" fillId="2" borderId="13" xfId="5" applyFont="1" applyFill="1" applyBorder="1" applyAlignment="1">
      <alignment horizontal="center" vertical="center" wrapText="1"/>
    </xf>
    <xf numFmtId="0" fontId="13" fillId="2" borderId="14" xfId="5" applyFont="1" applyFill="1" applyBorder="1" applyAlignment="1">
      <alignment horizontal="center" vertical="center" wrapText="1"/>
    </xf>
    <xf numFmtId="0" fontId="15" fillId="3" borderId="15" xfId="5" applyFont="1" applyFill="1" applyBorder="1" applyAlignment="1">
      <alignment horizontal="center" vertical="center" textRotation="90" wrapText="1"/>
    </xf>
    <xf numFmtId="0" fontId="15" fillId="3" borderId="16" xfId="5" applyFont="1" applyFill="1" applyBorder="1" applyAlignment="1">
      <alignment horizontal="center" vertical="center" textRotation="90" wrapText="1"/>
    </xf>
    <xf numFmtId="0" fontId="15" fillId="3" borderId="18" xfId="5" applyFont="1" applyFill="1" applyBorder="1" applyAlignment="1">
      <alignment horizontal="center" vertical="center" textRotation="90" wrapText="1"/>
    </xf>
    <xf numFmtId="0" fontId="15" fillId="5" borderId="15" xfId="5" applyFont="1" applyFill="1" applyBorder="1" applyAlignment="1">
      <alignment horizontal="center" vertical="center" textRotation="90" wrapText="1"/>
    </xf>
    <xf numFmtId="0" fontId="15" fillId="5" borderId="16" xfId="5" applyFont="1" applyFill="1" applyBorder="1" applyAlignment="1">
      <alignment horizontal="center" vertical="center" textRotation="90" wrapText="1"/>
    </xf>
    <xf numFmtId="0" fontId="15" fillId="7" borderId="16" xfId="5" applyFont="1" applyFill="1" applyBorder="1" applyAlignment="1">
      <alignment horizontal="center" vertical="center" textRotation="90" wrapText="1"/>
    </xf>
    <xf numFmtId="0" fontId="15" fillId="7" borderId="18" xfId="5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4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4" fillId="0" borderId="2" xfId="2" applyFont="1" applyBorder="1" applyAlignment="1">
      <alignment horizontal="center" vertical="center"/>
    </xf>
    <xf numFmtId="0" fontId="24" fillId="0" borderId="3" xfId="2" applyFont="1" applyBorder="1" applyAlignment="1">
      <alignment horizontal="center" vertical="center"/>
    </xf>
    <xf numFmtId="0" fontId="24" fillId="0" borderId="20" xfId="2" applyFont="1" applyBorder="1" applyAlignment="1">
      <alignment horizontal="center"/>
    </xf>
    <xf numFmtId="0" fontId="24" fillId="0" borderId="19" xfId="2" applyFont="1" applyBorder="1" applyAlignment="1">
      <alignment horizontal="center"/>
    </xf>
    <xf numFmtId="0" fontId="24" fillId="0" borderId="21" xfId="2" applyFont="1" applyBorder="1" applyAlignment="1">
      <alignment horizontal="center"/>
    </xf>
    <xf numFmtId="0" fontId="24" fillId="0" borderId="22" xfId="2" applyFont="1" applyBorder="1" applyAlignment="1">
      <alignment horizontal="center"/>
    </xf>
    <xf numFmtId="0" fontId="7" fillId="0" borderId="2" xfId="2" applyBorder="1" applyAlignment="1">
      <alignment horizontal="left" vertical="center"/>
    </xf>
    <xf numFmtId="0" fontId="7" fillId="0" borderId="3" xfId="2" applyBorder="1" applyAlignment="1">
      <alignment horizontal="left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7" fillId="0" borderId="2" xfId="2" applyFill="1" applyBorder="1" applyAlignment="1">
      <alignment horizontal="left" vertical="center" wrapText="1"/>
    </xf>
    <xf numFmtId="0" fontId="7" fillId="0" borderId="3" xfId="2" applyFill="1" applyBorder="1" applyAlignment="1">
      <alignment horizontal="left" vertical="center" wrapText="1"/>
    </xf>
    <xf numFmtId="0" fontId="7" fillId="0" borderId="2" xfId="2" applyFill="1" applyBorder="1" applyAlignment="1">
      <alignment horizontal="left" vertical="center"/>
    </xf>
    <xf numFmtId="0" fontId="7" fillId="0" borderId="3" xfId="2" applyFill="1" applyBorder="1" applyAlignment="1">
      <alignment horizontal="left" vertical="center"/>
    </xf>
    <xf numFmtId="0" fontId="7" fillId="0" borderId="2" xfId="2" applyBorder="1" applyAlignment="1">
      <alignment horizontal="center"/>
    </xf>
    <xf numFmtId="0" fontId="7" fillId="0" borderId="3" xfId="2" applyBorder="1" applyAlignment="1">
      <alignment horizontal="center"/>
    </xf>
    <xf numFmtId="0" fontId="7" fillId="9" borderId="2" xfId="2" applyFill="1" applyBorder="1" applyAlignment="1">
      <alignment horizontal="center"/>
    </xf>
    <xf numFmtId="0" fontId="7" fillId="9" borderId="3" xfId="2" applyFill="1" applyBorder="1" applyAlignment="1">
      <alignment horizontal="center"/>
    </xf>
    <xf numFmtId="0" fontId="7" fillId="0" borderId="2" xfId="2" applyBorder="1" applyAlignment="1">
      <alignment horizontal="left" vertical="center" wrapText="1"/>
    </xf>
    <xf numFmtId="0" fontId="7" fillId="0" borderId="3" xfId="2" applyBorder="1" applyAlignment="1">
      <alignment horizontal="left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3" xfId="2" applyFill="1" applyBorder="1" applyAlignment="1">
      <alignment horizontal="center" vertical="center" wrapText="1"/>
    </xf>
    <xf numFmtId="0" fontId="7" fillId="0" borderId="2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22" fillId="0" borderId="0" xfId="2" applyFont="1" applyBorder="1" applyAlignment="1">
      <alignment horizontal="left" vertical="center"/>
    </xf>
    <xf numFmtId="0" fontId="22" fillId="0" borderId="0" xfId="2" applyFont="1" applyBorder="1" applyAlignment="1">
      <alignment horizontal="left"/>
    </xf>
    <xf numFmtId="164" fontId="0" fillId="0" borderId="2" xfId="9" applyFont="1" applyBorder="1" applyAlignment="1">
      <alignment horizontal="center" vertical="center"/>
    </xf>
    <xf numFmtId="164" fontId="0" fillId="0" borderId="3" xfId="9" applyFont="1" applyBorder="1" applyAlignment="1">
      <alignment horizontal="center" vertical="center"/>
    </xf>
    <xf numFmtId="0" fontId="21" fillId="0" borderId="1" xfId="2" applyFont="1" applyBorder="1" applyAlignment="1">
      <alignment horizontal="left" readingOrder="1"/>
    </xf>
    <xf numFmtId="0" fontId="22" fillId="0" borderId="1" xfId="2" applyFont="1" applyBorder="1" applyAlignment="1">
      <alignment horizontal="left"/>
    </xf>
    <xf numFmtId="0" fontId="24" fillId="0" borderId="4" xfId="2" applyFont="1" applyBorder="1" applyAlignment="1">
      <alignment horizontal="center" vertical="center"/>
    </xf>
    <xf numFmtId="0" fontId="21" fillId="0" borderId="0" xfId="2" applyFont="1" applyBorder="1" applyAlignment="1">
      <alignment horizontal="left"/>
    </xf>
    <xf numFmtId="0" fontId="22" fillId="0" borderId="0" xfId="2" applyFont="1" applyFill="1" applyBorder="1" applyAlignment="1">
      <alignment horizontal="left"/>
    </xf>
    <xf numFmtId="0" fontId="7" fillId="0" borderId="2" xfId="2" applyBorder="1" applyAlignment="1">
      <alignment vertical="center" wrapText="1"/>
    </xf>
    <xf numFmtId="0" fontId="7" fillId="0" borderId="3" xfId="2" applyBorder="1" applyAlignment="1">
      <alignment vertical="center" wrapText="1"/>
    </xf>
    <xf numFmtId="0" fontId="7" fillId="0" borderId="2" xfId="2" applyBorder="1" applyAlignment="1">
      <alignment horizontal="center" vertical="center" wrapText="1"/>
    </xf>
    <xf numFmtId="0" fontId="7" fillId="0" borderId="3" xfId="2" applyBorder="1" applyAlignment="1">
      <alignment horizontal="center" vertical="center" wrapText="1"/>
    </xf>
    <xf numFmtId="0" fontId="7" fillId="0" borderId="2" xfId="2" applyFill="1" applyBorder="1" applyAlignment="1">
      <alignment horizontal="center"/>
    </xf>
    <xf numFmtId="0" fontId="7" fillId="0" borderId="3" xfId="2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left"/>
    </xf>
    <xf numFmtId="0" fontId="7" fillId="0" borderId="0" xfId="2" applyBorder="1" applyAlignment="1">
      <alignment horizontal="center"/>
    </xf>
    <xf numFmtId="0" fontId="23" fillId="0" borderId="1" xfId="2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</cellXfs>
  <cellStyles count="10">
    <cellStyle name="Euro" xfId="1"/>
    <cellStyle name="Millares 2" xfId="9"/>
    <cellStyle name="Normal" xfId="0" builtinId="0"/>
    <cellStyle name="Normal 2" xfId="2"/>
    <cellStyle name="Normal 2 2" xfId="6"/>
    <cellStyle name="Normal 3" xfId="5"/>
    <cellStyle name="Normal 3 2" xfId="7"/>
    <cellStyle name="Normal 4" xfId="4"/>
    <cellStyle name="Porcentaje 2" xfId="3"/>
    <cellStyle name="Porcentual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5222875</xdr:colOff>
      <xdr:row>2</xdr:row>
      <xdr:rowOff>444500</xdr:rowOff>
    </xdr:from>
    <xdr:to>
      <xdr:col>7</xdr:col>
      <xdr:colOff>746125</xdr:colOff>
      <xdr:row>4</xdr:row>
      <xdr:rowOff>349250</xdr:rowOff>
    </xdr:to>
    <xdr:sp macro="" textlink="">
      <xdr:nvSpPr>
        <xdr:cNvPr id="2" name="1 Rectángulo redondeado"/>
        <xdr:cNvSpPr/>
      </xdr:nvSpPr>
      <xdr:spPr>
        <a:xfrm>
          <a:off x="6699250" y="1368425"/>
          <a:ext cx="5210175" cy="142875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F1: Cubrir las necesidades financieras 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del DIEE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1</xdr:col>
      <xdr:colOff>1555750</xdr:colOff>
      <xdr:row>5</xdr:row>
      <xdr:rowOff>381000</xdr:rowOff>
    </xdr:from>
    <xdr:to>
      <xdr:col>3</xdr:col>
      <xdr:colOff>127000</xdr:colOff>
      <xdr:row>7</xdr:row>
      <xdr:rowOff>412750</xdr:rowOff>
    </xdr:to>
    <xdr:sp macro="" textlink="">
      <xdr:nvSpPr>
        <xdr:cNvPr id="3" name="2 Rectángulo redondeado"/>
        <xdr:cNvSpPr/>
      </xdr:nvSpPr>
      <xdr:spPr>
        <a:xfrm>
          <a:off x="3032125" y="3590925"/>
          <a:ext cx="5210175" cy="155575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C1: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Investigar necesidades y usos y medir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la utilización del DIEE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5</xdr:col>
      <xdr:colOff>739775</xdr:colOff>
      <xdr:row>5</xdr:row>
      <xdr:rowOff>428625</xdr:rowOff>
    </xdr:from>
    <xdr:to>
      <xdr:col>12</xdr:col>
      <xdr:colOff>612775</xdr:colOff>
      <xdr:row>7</xdr:row>
      <xdr:rowOff>412750</xdr:rowOff>
    </xdr:to>
    <xdr:sp macro="" textlink="">
      <xdr:nvSpPr>
        <xdr:cNvPr id="4" name="3 Rectángulo redondeado"/>
        <xdr:cNvSpPr/>
      </xdr:nvSpPr>
      <xdr:spPr>
        <a:xfrm>
          <a:off x="10379075" y="3638550"/>
          <a:ext cx="5207000" cy="1508125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C2: Posicionar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al DIEE como referente  obligado  en el Sistema Estadístico Nacional  y en la agenda de los tomadores de decisión  tanto públicos como privados (ofertando productos)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1</xdr:col>
      <xdr:colOff>4010025</xdr:colOff>
      <xdr:row>8</xdr:row>
      <xdr:rowOff>412750</xdr:rowOff>
    </xdr:from>
    <xdr:to>
      <xdr:col>6</xdr:col>
      <xdr:colOff>295275</xdr:colOff>
      <xdr:row>10</xdr:row>
      <xdr:rowOff>412750</xdr:rowOff>
    </xdr:to>
    <xdr:sp macro="" textlink="">
      <xdr:nvSpPr>
        <xdr:cNvPr id="5" name="4 Rectángulo redondeado"/>
        <xdr:cNvSpPr/>
      </xdr:nvSpPr>
      <xdr:spPr>
        <a:xfrm>
          <a:off x="5486400" y="5905500"/>
          <a:ext cx="5207000" cy="152400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I1: Garantizar la consistencia, actualización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 y validez</a:t>
          </a: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 de la información del directorio común mínimo de referencia e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icnrementar su cobertura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10</xdr:col>
      <xdr:colOff>571500</xdr:colOff>
      <xdr:row>8</xdr:row>
      <xdr:rowOff>492125</xdr:rowOff>
    </xdr:from>
    <xdr:to>
      <xdr:col>15</xdr:col>
      <xdr:colOff>222250</xdr:colOff>
      <xdr:row>10</xdr:row>
      <xdr:rowOff>174625</xdr:rowOff>
    </xdr:to>
    <xdr:sp macro="" textlink="">
      <xdr:nvSpPr>
        <xdr:cNvPr id="6" name="5 Rectángulo redondeado"/>
        <xdr:cNvSpPr/>
      </xdr:nvSpPr>
      <xdr:spPr>
        <a:xfrm>
          <a:off x="14017625" y="5984875"/>
          <a:ext cx="3460750" cy="120650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I1: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Sistema de Gestión de Calidad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1</xdr:col>
      <xdr:colOff>1358900</xdr:colOff>
      <xdr:row>11</xdr:row>
      <xdr:rowOff>612775</xdr:rowOff>
    </xdr:from>
    <xdr:to>
      <xdr:col>1</xdr:col>
      <xdr:colOff>4819650</xdr:colOff>
      <xdr:row>13</xdr:row>
      <xdr:rowOff>295275</xdr:rowOff>
    </xdr:to>
    <xdr:sp macro="" textlink="">
      <xdr:nvSpPr>
        <xdr:cNvPr id="7" name="6 Rectángulo redondeado"/>
        <xdr:cNvSpPr/>
      </xdr:nvSpPr>
      <xdr:spPr>
        <a:xfrm>
          <a:off x="2835275" y="8391525"/>
          <a:ext cx="3460750" cy="120650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1">
              <a:solidFill>
                <a:schemeClr val="dk1"/>
              </a:solidFill>
              <a:latin typeface="+mn-lt"/>
              <a:ea typeface="+mn-ea"/>
              <a:cs typeface="+mn-cs"/>
            </a:rPr>
            <a:t>A2: Emprender un Plan de Capacitaciones y Cooperación horizontal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1</xdr:col>
      <xdr:colOff>5829300</xdr:colOff>
      <xdr:row>11</xdr:row>
      <xdr:rowOff>590550</xdr:rowOff>
    </xdr:from>
    <xdr:to>
      <xdr:col>6</xdr:col>
      <xdr:colOff>368300</xdr:colOff>
      <xdr:row>13</xdr:row>
      <xdr:rowOff>273050</xdr:rowOff>
    </xdr:to>
    <xdr:sp macro="" textlink="">
      <xdr:nvSpPr>
        <xdr:cNvPr id="8" name="7 Rectángulo redondeado"/>
        <xdr:cNvSpPr/>
      </xdr:nvSpPr>
      <xdr:spPr>
        <a:xfrm>
          <a:off x="7305675" y="8369300"/>
          <a:ext cx="3460750" cy="120650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800" b="1">
              <a:solidFill>
                <a:schemeClr val="dk1"/>
              </a:solidFill>
              <a:latin typeface="+mn-lt"/>
              <a:ea typeface="+mn-ea"/>
              <a:cs typeface="+mn-cs"/>
            </a:rPr>
            <a:t>A3: Adaptar</a:t>
          </a:r>
          <a:r>
            <a:rPr lang="es-EC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la infraestructura tecnológica a los requerimientos del DIEE</a:t>
          </a:r>
          <a:endParaRPr lang="es-ES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>
    <xdr:from>
      <xdr:col>7</xdr:col>
      <xdr:colOff>647700</xdr:colOff>
      <xdr:row>11</xdr:row>
      <xdr:rowOff>536575</xdr:rowOff>
    </xdr:from>
    <xdr:to>
      <xdr:col>12</xdr:col>
      <xdr:colOff>298450</xdr:colOff>
      <xdr:row>13</xdr:row>
      <xdr:rowOff>219075</xdr:rowOff>
    </xdr:to>
    <xdr:sp macro="" textlink="">
      <xdr:nvSpPr>
        <xdr:cNvPr id="9" name="8 Rectángulo redondeado"/>
        <xdr:cNvSpPr/>
      </xdr:nvSpPr>
      <xdr:spPr>
        <a:xfrm>
          <a:off x="11807825" y="8315325"/>
          <a:ext cx="3460750" cy="1206500"/>
        </a:xfrm>
        <a:prstGeom prst="round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1">
              <a:solidFill>
                <a:schemeClr val="dk1"/>
              </a:solidFill>
              <a:latin typeface="+mn-lt"/>
              <a:ea typeface="+mn-ea"/>
              <a:cs typeface="+mn-cs"/>
            </a:rPr>
            <a:t>A4: Fortalecer</a:t>
          </a:r>
          <a:r>
            <a:rPr lang="es-ES_tradnl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el Marco Legal</a:t>
          </a:r>
          <a:endParaRPr lang="es-EC" sz="18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es-EC" sz="1100"/>
        </a:p>
      </xdr:txBody>
    </xdr:sp>
    <xdr:clientData/>
  </xdr:twoCellAnchor>
  <xdr:twoCellAnchor editAs="oneCell">
    <xdr:from>
      <xdr:col>1</xdr:col>
      <xdr:colOff>5222875</xdr:colOff>
      <xdr:row>2</xdr:row>
      <xdr:rowOff>444500</xdr:rowOff>
    </xdr:from>
    <xdr:to>
      <xdr:col>4</xdr:col>
      <xdr:colOff>477115</xdr:colOff>
      <xdr:row>2</xdr:row>
      <xdr:rowOff>682265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99250" y="1368425"/>
          <a:ext cx="2655165" cy="237765"/>
        </a:xfrm>
        <a:prstGeom prst="rect">
          <a:avLst/>
        </a:prstGeom>
      </xdr:spPr>
    </xdr:pic>
    <xdr:clientData/>
  </xdr:twoCellAnchor>
  <xdr:twoCellAnchor>
    <xdr:from>
      <xdr:col>1</xdr:col>
      <xdr:colOff>1358899</xdr:colOff>
      <xdr:row>10</xdr:row>
      <xdr:rowOff>412751</xdr:rowOff>
    </xdr:from>
    <xdr:to>
      <xdr:col>2</xdr:col>
      <xdr:colOff>739774</xdr:colOff>
      <xdr:row>12</xdr:row>
      <xdr:rowOff>454026</xdr:rowOff>
    </xdr:to>
    <xdr:cxnSp macro="">
      <xdr:nvCxnSpPr>
        <xdr:cNvPr id="12" name="36 Forma"/>
        <xdr:cNvCxnSpPr>
          <a:stCxn id="7" idx="1"/>
          <a:endCxn id="5" idx="2"/>
        </xdr:cNvCxnSpPr>
      </xdr:nvCxnSpPr>
      <xdr:spPr>
        <a:xfrm rot="10800000" flipH="1">
          <a:off x="2835274" y="7429501"/>
          <a:ext cx="5254625" cy="1565275"/>
        </a:xfrm>
        <a:prstGeom prst="curvedConnector4">
          <a:avLst>
            <a:gd name="adj1" fmla="val -4350"/>
            <a:gd name="adj2" fmla="val 6927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739775</xdr:colOff>
      <xdr:row>10</xdr:row>
      <xdr:rowOff>412750</xdr:rowOff>
    </xdr:from>
    <xdr:to>
      <xdr:col>6</xdr:col>
      <xdr:colOff>368300</xdr:colOff>
      <xdr:row>12</xdr:row>
      <xdr:rowOff>431800</xdr:rowOff>
    </xdr:to>
    <xdr:cxnSp macro="">
      <xdr:nvCxnSpPr>
        <xdr:cNvPr id="13" name="46 Forma"/>
        <xdr:cNvCxnSpPr>
          <a:stCxn id="8" idx="3"/>
          <a:endCxn id="5" idx="2"/>
        </xdr:cNvCxnSpPr>
      </xdr:nvCxnSpPr>
      <xdr:spPr>
        <a:xfrm flipH="1" flipV="1">
          <a:off x="8089900" y="7429500"/>
          <a:ext cx="2676525" cy="1543050"/>
        </a:xfrm>
        <a:prstGeom prst="curvedConnector4">
          <a:avLst>
            <a:gd name="adj1" fmla="val -8541"/>
            <a:gd name="adj2" fmla="val 69547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739775</xdr:colOff>
      <xdr:row>10</xdr:row>
      <xdr:rowOff>412750</xdr:rowOff>
    </xdr:from>
    <xdr:to>
      <xdr:col>12</xdr:col>
      <xdr:colOff>298450</xdr:colOff>
      <xdr:row>12</xdr:row>
      <xdr:rowOff>377825</xdr:rowOff>
    </xdr:to>
    <xdr:cxnSp macro="">
      <xdr:nvCxnSpPr>
        <xdr:cNvPr id="14" name="54 Forma"/>
        <xdr:cNvCxnSpPr>
          <a:stCxn id="9" idx="3"/>
          <a:endCxn id="5" idx="2"/>
        </xdr:cNvCxnSpPr>
      </xdr:nvCxnSpPr>
      <xdr:spPr>
        <a:xfrm flipH="1" flipV="1">
          <a:off x="8089900" y="7429500"/>
          <a:ext cx="7178675" cy="1489075"/>
        </a:xfrm>
        <a:prstGeom prst="curvedConnector4">
          <a:avLst>
            <a:gd name="adj1" fmla="val -3184"/>
            <a:gd name="adj2" fmla="val 70256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295275</xdr:colOff>
      <xdr:row>7</xdr:row>
      <xdr:rowOff>412750</xdr:rowOff>
    </xdr:from>
    <xdr:to>
      <xdr:col>12</xdr:col>
      <xdr:colOff>298450</xdr:colOff>
      <xdr:row>12</xdr:row>
      <xdr:rowOff>377825</xdr:rowOff>
    </xdr:to>
    <xdr:cxnSp macro="">
      <xdr:nvCxnSpPr>
        <xdr:cNvPr id="15" name="56 Forma"/>
        <xdr:cNvCxnSpPr>
          <a:stCxn id="9" idx="3"/>
          <a:endCxn id="4" idx="2"/>
        </xdr:cNvCxnSpPr>
      </xdr:nvCxnSpPr>
      <xdr:spPr>
        <a:xfrm flipH="1" flipV="1">
          <a:off x="12979400" y="5143500"/>
          <a:ext cx="2289175" cy="3775075"/>
        </a:xfrm>
        <a:prstGeom prst="curvedConnector4">
          <a:avLst>
            <a:gd name="adj1" fmla="val -9986"/>
            <a:gd name="adj2" fmla="val 5799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7</xdr:row>
      <xdr:rowOff>412750</xdr:rowOff>
    </xdr:from>
    <xdr:to>
      <xdr:col>9</xdr:col>
      <xdr:colOff>295275</xdr:colOff>
      <xdr:row>9</xdr:row>
      <xdr:rowOff>412750</xdr:rowOff>
    </xdr:to>
    <xdr:cxnSp macro="">
      <xdr:nvCxnSpPr>
        <xdr:cNvPr id="16" name="58 Forma"/>
        <xdr:cNvCxnSpPr>
          <a:stCxn id="5" idx="3"/>
          <a:endCxn id="4" idx="2"/>
        </xdr:cNvCxnSpPr>
      </xdr:nvCxnSpPr>
      <xdr:spPr>
        <a:xfrm flipV="1">
          <a:off x="10693400" y="5143500"/>
          <a:ext cx="2286000" cy="1524000"/>
        </a:xfrm>
        <a:prstGeom prst="curved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127000</xdr:colOff>
      <xdr:row>6</xdr:row>
      <xdr:rowOff>396875</xdr:rowOff>
    </xdr:from>
    <xdr:to>
      <xdr:col>5</xdr:col>
      <xdr:colOff>739775</xdr:colOff>
      <xdr:row>6</xdr:row>
      <xdr:rowOff>420688</xdr:rowOff>
    </xdr:to>
    <xdr:cxnSp macro="">
      <xdr:nvCxnSpPr>
        <xdr:cNvPr id="17" name="16 Conector curvado"/>
        <xdr:cNvCxnSpPr>
          <a:stCxn id="3" idx="3"/>
          <a:endCxn id="4" idx="1"/>
        </xdr:cNvCxnSpPr>
      </xdr:nvCxnSpPr>
      <xdr:spPr>
        <a:xfrm>
          <a:off x="8242300" y="4368800"/>
          <a:ext cx="2136775" cy="23813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4010024</xdr:colOff>
      <xdr:row>7</xdr:row>
      <xdr:rowOff>412750</xdr:rowOff>
    </xdr:from>
    <xdr:to>
      <xdr:col>1</xdr:col>
      <xdr:colOff>4159249</xdr:colOff>
      <xdr:row>9</xdr:row>
      <xdr:rowOff>412750</xdr:rowOff>
    </xdr:to>
    <xdr:cxnSp macro="">
      <xdr:nvCxnSpPr>
        <xdr:cNvPr id="18" name="64 Forma"/>
        <xdr:cNvCxnSpPr>
          <a:stCxn id="5" idx="1"/>
          <a:endCxn id="3" idx="2"/>
        </xdr:cNvCxnSpPr>
      </xdr:nvCxnSpPr>
      <xdr:spPr>
        <a:xfrm rot="10800000" flipH="1">
          <a:off x="5486399" y="5143500"/>
          <a:ext cx="149225" cy="1524000"/>
        </a:xfrm>
        <a:prstGeom prst="curvedConnector4">
          <a:avLst>
            <a:gd name="adj1" fmla="val -153191"/>
            <a:gd name="adj2" fmla="val 75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4159251</xdr:colOff>
      <xdr:row>3</xdr:row>
      <xdr:rowOff>396874</xdr:rowOff>
    </xdr:from>
    <xdr:to>
      <xdr:col>1</xdr:col>
      <xdr:colOff>5222876</xdr:colOff>
      <xdr:row>5</xdr:row>
      <xdr:rowOff>380999</xdr:rowOff>
    </xdr:to>
    <xdr:cxnSp macro="">
      <xdr:nvCxnSpPr>
        <xdr:cNvPr id="19" name="68 Forma"/>
        <xdr:cNvCxnSpPr>
          <a:stCxn id="2" idx="1"/>
          <a:endCxn id="3" idx="0"/>
        </xdr:cNvCxnSpPr>
      </xdr:nvCxnSpPr>
      <xdr:spPr>
        <a:xfrm rot="10800000" flipV="1">
          <a:off x="5635626" y="2082799"/>
          <a:ext cx="1063625" cy="1508125"/>
        </a:xfrm>
        <a:prstGeom prst="curved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739775</xdr:colOff>
      <xdr:row>4</xdr:row>
      <xdr:rowOff>349250</xdr:rowOff>
    </xdr:from>
    <xdr:to>
      <xdr:col>4</xdr:col>
      <xdr:colOff>428625</xdr:colOff>
      <xdr:row>8</xdr:row>
      <xdr:rowOff>412750</xdr:rowOff>
    </xdr:to>
    <xdr:cxnSp macro="">
      <xdr:nvCxnSpPr>
        <xdr:cNvPr id="20" name="19 Conector curvado"/>
        <xdr:cNvCxnSpPr>
          <a:stCxn id="2" idx="2"/>
          <a:endCxn id="5" idx="0"/>
        </xdr:cNvCxnSpPr>
      </xdr:nvCxnSpPr>
      <xdr:spPr>
        <a:xfrm rot="5400000">
          <a:off x="7140575" y="3743325"/>
          <a:ext cx="3111500" cy="121285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9</xdr:row>
      <xdr:rowOff>412750</xdr:rowOff>
    </xdr:from>
    <xdr:to>
      <xdr:col>13</xdr:col>
      <xdr:colOff>15875</xdr:colOff>
      <xdr:row>10</xdr:row>
      <xdr:rowOff>174625</xdr:rowOff>
    </xdr:to>
    <xdr:cxnSp macro="">
      <xdr:nvCxnSpPr>
        <xdr:cNvPr id="53" name="52 Conector curvado"/>
        <xdr:cNvCxnSpPr>
          <a:stCxn id="6" idx="2"/>
          <a:endCxn id="5" idx="3"/>
        </xdr:cNvCxnSpPr>
      </xdr:nvCxnSpPr>
      <xdr:spPr>
        <a:xfrm rot="5400000" flipH="1">
          <a:off x="12958762" y="4402138"/>
          <a:ext cx="523875" cy="5054600"/>
        </a:xfrm>
        <a:prstGeom prst="curvedConnector4">
          <a:avLst>
            <a:gd name="adj1" fmla="val -43636"/>
            <a:gd name="adj2" fmla="val 67117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529199</xdr:colOff>
      <xdr:row>3</xdr:row>
      <xdr:rowOff>268941</xdr:rowOff>
    </xdr:from>
    <xdr:to>
      <xdr:col>1</xdr:col>
      <xdr:colOff>3541060</xdr:colOff>
      <xdr:row>4</xdr:row>
      <xdr:rowOff>123263</xdr:rowOff>
    </xdr:to>
    <xdr:sp macro="" textlink="">
      <xdr:nvSpPr>
        <xdr:cNvPr id="2" name="AutoShape 19"/>
        <xdr:cNvSpPr>
          <a:spLocks noChangeArrowheads="1"/>
        </xdr:cNvSpPr>
      </xdr:nvSpPr>
      <xdr:spPr bwMode="auto">
        <a:xfrm>
          <a:off x="1291199" y="1211916"/>
          <a:ext cx="3011861" cy="559172"/>
        </a:xfrm>
        <a:prstGeom prst="roundRect">
          <a:avLst>
            <a:gd name="adj" fmla="val 16667"/>
          </a:avLst>
        </a:prstGeom>
        <a:solidFill>
          <a:schemeClr val="accent1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4E6128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EC" sz="1100" b="1">
              <a:solidFill>
                <a:schemeClr val="bg1"/>
              </a:solidFill>
              <a:latin typeface="+mn-lt"/>
              <a:ea typeface="+mn-ea"/>
              <a:cs typeface="+mn-cs"/>
            </a:rPr>
            <a:t>Cubrir las necesidades financieras </a:t>
          </a:r>
          <a:r>
            <a:rPr lang="es-EC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del DIEE</a:t>
          </a:r>
          <a:endParaRPr lang="es-EC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448236</xdr:colOff>
      <xdr:row>5</xdr:row>
      <xdr:rowOff>320487</xdr:rowOff>
    </xdr:from>
    <xdr:to>
      <xdr:col>1</xdr:col>
      <xdr:colOff>3460937</xdr:colOff>
      <xdr:row>6</xdr:row>
      <xdr:rowOff>145676</xdr:rowOff>
    </xdr:to>
    <xdr:sp macro="" textlink="">
      <xdr:nvSpPr>
        <xdr:cNvPr id="3" name="AutoShape 15"/>
        <xdr:cNvSpPr>
          <a:spLocks noChangeArrowheads="1"/>
        </xdr:cNvSpPr>
      </xdr:nvSpPr>
      <xdr:spPr bwMode="auto">
        <a:xfrm>
          <a:off x="1210236" y="2673162"/>
          <a:ext cx="3012701" cy="530039"/>
        </a:xfrm>
        <a:prstGeom prst="roundRect">
          <a:avLst>
            <a:gd name="adj" fmla="val 16667"/>
          </a:avLst>
        </a:prstGeom>
        <a:solidFill>
          <a:schemeClr val="accent3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>
            <a:lnSpc>
              <a:spcPts val="1200"/>
            </a:lnSpc>
          </a:pPr>
          <a:r>
            <a:rPr lang="es-EC" sz="1100">
              <a:latin typeface="+mn-lt"/>
              <a:ea typeface="+mn-ea"/>
              <a:cs typeface="+mn-cs"/>
            </a:rPr>
            <a:t>Investigar necesidades y usos y medir</a:t>
          </a:r>
          <a:r>
            <a:rPr lang="es-EC" sz="1100" baseline="0">
              <a:latin typeface="+mn-lt"/>
              <a:ea typeface="+mn-ea"/>
              <a:cs typeface="+mn-cs"/>
            </a:rPr>
            <a:t> la utilización del DIEE</a:t>
          </a:r>
          <a:endParaRPr lang="es-EC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425823</xdr:colOff>
      <xdr:row>9</xdr:row>
      <xdr:rowOff>0</xdr:rowOff>
    </xdr:from>
    <xdr:to>
      <xdr:col>1</xdr:col>
      <xdr:colOff>3496234</xdr:colOff>
      <xdr:row>10</xdr:row>
      <xdr:rowOff>33618</xdr:rowOff>
    </xdr:to>
    <xdr:sp macro="" textlink="">
      <xdr:nvSpPr>
        <xdr:cNvPr id="4" name="AutoShape 11"/>
        <xdr:cNvSpPr>
          <a:spLocks noChangeArrowheads="1"/>
        </xdr:cNvSpPr>
      </xdr:nvSpPr>
      <xdr:spPr bwMode="auto">
        <a:xfrm>
          <a:off x="1187823" y="5172075"/>
          <a:ext cx="3070411" cy="738468"/>
        </a:xfrm>
        <a:prstGeom prst="roundRect">
          <a:avLst>
            <a:gd name="adj" fmla="val 16667"/>
          </a:avLst>
        </a:prstGeom>
        <a:solidFill>
          <a:schemeClr val="accent3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>
            <a:lnSpc>
              <a:spcPts val="1200"/>
            </a:lnSpc>
          </a:pPr>
          <a:r>
            <a:rPr lang="es-EC" sz="1100">
              <a:latin typeface="+mn-lt"/>
              <a:ea typeface="+mn-ea"/>
              <a:cs typeface="+mn-cs"/>
            </a:rPr>
            <a:t>Posicionar</a:t>
          </a:r>
          <a:r>
            <a:rPr lang="es-EC" sz="1100" baseline="0">
              <a:latin typeface="+mn-lt"/>
              <a:ea typeface="+mn-ea"/>
              <a:cs typeface="+mn-cs"/>
            </a:rPr>
            <a:t> al DIEE como referente  obligado  en el Sistema Estadístico Nacional  y en la agenda de los tomadores de decisión  tanto públicos como privados (ofertando productos)</a:t>
          </a:r>
          <a:endParaRPr lang="es-EC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375117</xdr:colOff>
      <xdr:row>13</xdr:row>
      <xdr:rowOff>470646</xdr:rowOff>
    </xdr:from>
    <xdr:to>
      <xdr:col>1</xdr:col>
      <xdr:colOff>3417795</xdr:colOff>
      <xdr:row>15</xdr:row>
      <xdr:rowOff>582706</xdr:rowOff>
    </xdr:to>
    <xdr:sp macro="" textlink="">
      <xdr:nvSpPr>
        <xdr:cNvPr id="5" name="AutoShape 10"/>
        <xdr:cNvSpPr>
          <a:spLocks noChangeArrowheads="1"/>
        </xdr:cNvSpPr>
      </xdr:nvSpPr>
      <xdr:spPr bwMode="auto">
        <a:xfrm>
          <a:off x="1137117" y="8528796"/>
          <a:ext cx="3042678" cy="883585"/>
        </a:xfrm>
        <a:prstGeom prst="roundRect">
          <a:avLst>
            <a:gd name="adj" fmla="val 16667"/>
          </a:avLst>
        </a:prstGeom>
        <a:solidFill>
          <a:schemeClr val="accent4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>
            <a:lnSpc>
              <a:spcPts val="1200"/>
            </a:lnSpc>
          </a:pPr>
          <a:r>
            <a:rPr lang="es-EC" sz="1100" b="1">
              <a:solidFill>
                <a:schemeClr val="bg1"/>
              </a:solidFill>
              <a:latin typeface="+mn-lt"/>
              <a:ea typeface="+mn-ea"/>
              <a:cs typeface="+mn-cs"/>
            </a:rPr>
            <a:t>Garantizar la consistencia, actualización</a:t>
          </a:r>
          <a:r>
            <a:rPr lang="es-EC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 y validez</a:t>
          </a:r>
          <a:r>
            <a:rPr lang="es-EC" sz="1100" b="1">
              <a:solidFill>
                <a:schemeClr val="bg1"/>
              </a:solidFill>
              <a:latin typeface="+mn-lt"/>
              <a:ea typeface="+mn-ea"/>
              <a:cs typeface="+mn-cs"/>
            </a:rPr>
            <a:t> de la información del directorio común mínimo de referencia e</a:t>
          </a:r>
          <a:r>
            <a:rPr lang="es-EC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icnrementar su cobertura</a:t>
          </a:r>
          <a:endParaRPr lang="es-EC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437030</xdr:colOff>
      <xdr:row>17</xdr:row>
      <xdr:rowOff>78440</xdr:rowOff>
    </xdr:from>
    <xdr:to>
      <xdr:col>1</xdr:col>
      <xdr:colOff>3563472</xdr:colOff>
      <xdr:row>17</xdr:row>
      <xdr:rowOff>603516</xdr:rowOff>
    </xdr:to>
    <xdr:sp macro="" textlink="">
      <xdr:nvSpPr>
        <xdr:cNvPr id="6" name="AutoShape 9"/>
        <xdr:cNvSpPr>
          <a:spLocks noChangeArrowheads="1"/>
        </xdr:cNvSpPr>
      </xdr:nvSpPr>
      <xdr:spPr bwMode="auto">
        <a:xfrm>
          <a:off x="1199030" y="10343028"/>
          <a:ext cx="3126442" cy="525076"/>
        </a:xfrm>
        <a:prstGeom prst="roundRect">
          <a:avLst>
            <a:gd name="adj" fmla="val 16667"/>
          </a:avLst>
        </a:prstGeom>
        <a:solidFill>
          <a:schemeClr val="accent4">
            <a:lumMod val="75000"/>
          </a:schemeClr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ctr" rtl="0" eaLnBrk="1" fontAlgn="auto" latinLnBrk="0" hangingPunct="1">
            <a:lnSpc>
              <a:spcPts val="1200"/>
            </a:lnSpc>
            <a:defRPr sz="1000"/>
          </a:pPr>
          <a:r>
            <a:rPr lang="es-EC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Sistema de Gestión de Calidad</a:t>
          </a:r>
          <a:endParaRPr lang="es-EC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425825</xdr:colOff>
      <xdr:row>18</xdr:row>
      <xdr:rowOff>380999</xdr:rowOff>
    </xdr:from>
    <xdr:to>
      <xdr:col>1</xdr:col>
      <xdr:colOff>3552267</xdr:colOff>
      <xdr:row>19</xdr:row>
      <xdr:rowOff>190499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1187825" y="11325224"/>
          <a:ext cx="3126442" cy="514350"/>
        </a:xfrm>
        <a:prstGeom prst="roundRect">
          <a:avLst>
            <a:gd name="adj" fmla="val 16667"/>
          </a:avLst>
        </a:prstGeom>
        <a:solidFill>
          <a:schemeClr val="accent5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ctr" rtl="0" eaLnBrk="1" fontAlgn="auto" latinLnBrk="0" hangingPunct="1">
            <a:lnSpc>
              <a:spcPts val="1200"/>
            </a:lnSpc>
            <a:defRPr sz="1000"/>
          </a:pPr>
          <a:r>
            <a:rPr lang="es-ES_tradnl" sz="1100">
              <a:latin typeface="+mn-lt"/>
              <a:ea typeface="+mn-ea"/>
              <a:cs typeface="+mn-cs"/>
            </a:rPr>
            <a:t>Emprender un Plan de Capacitaciones y Cooperación horizontal</a:t>
          </a:r>
          <a:endParaRPr lang="es-EC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403412</xdr:colOff>
      <xdr:row>20</xdr:row>
      <xdr:rowOff>123261</xdr:rowOff>
    </xdr:from>
    <xdr:to>
      <xdr:col>1</xdr:col>
      <xdr:colOff>3529854</xdr:colOff>
      <xdr:row>20</xdr:row>
      <xdr:rowOff>560293</xdr:rowOff>
    </xdr:to>
    <xdr:sp macro="" textlink="">
      <xdr:nvSpPr>
        <xdr:cNvPr id="8" name="AutoShape 9"/>
        <xdr:cNvSpPr>
          <a:spLocks noChangeArrowheads="1"/>
        </xdr:cNvSpPr>
      </xdr:nvSpPr>
      <xdr:spPr bwMode="auto">
        <a:xfrm>
          <a:off x="1165412" y="12477186"/>
          <a:ext cx="3126442" cy="437032"/>
        </a:xfrm>
        <a:prstGeom prst="roundRect">
          <a:avLst>
            <a:gd name="adj" fmla="val 16667"/>
          </a:avLst>
        </a:prstGeom>
        <a:solidFill>
          <a:schemeClr val="accent5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EC" sz="1100">
              <a:effectLst/>
              <a:latin typeface="+mn-lt"/>
              <a:ea typeface="+mn-ea"/>
              <a:cs typeface="+mn-cs"/>
            </a:rPr>
            <a:t>Adaptar</a:t>
          </a:r>
          <a:r>
            <a:rPr lang="es-EC" sz="1100" baseline="0">
              <a:effectLst/>
              <a:latin typeface="+mn-lt"/>
              <a:ea typeface="+mn-ea"/>
              <a:cs typeface="+mn-cs"/>
            </a:rPr>
            <a:t> la infraestructura tecnológica a los requerimientos del DIEE</a:t>
          </a:r>
          <a:endParaRPr lang="es-ES">
            <a:effectLst/>
          </a:endParaRPr>
        </a:p>
      </xdr:txBody>
    </xdr:sp>
    <xdr:clientData/>
  </xdr:twoCellAnchor>
  <xdr:twoCellAnchor>
    <xdr:from>
      <xdr:col>1</xdr:col>
      <xdr:colOff>437030</xdr:colOff>
      <xdr:row>21</xdr:row>
      <xdr:rowOff>448235</xdr:rowOff>
    </xdr:from>
    <xdr:to>
      <xdr:col>1</xdr:col>
      <xdr:colOff>3563472</xdr:colOff>
      <xdr:row>22</xdr:row>
      <xdr:rowOff>267340</xdr:rowOff>
    </xdr:to>
    <xdr:sp macro="" textlink="">
      <xdr:nvSpPr>
        <xdr:cNvPr id="9" name="AutoShape 9"/>
        <xdr:cNvSpPr>
          <a:spLocks noChangeArrowheads="1"/>
        </xdr:cNvSpPr>
      </xdr:nvSpPr>
      <xdr:spPr bwMode="auto">
        <a:xfrm>
          <a:off x="1199030" y="13507010"/>
          <a:ext cx="3126442" cy="523955"/>
        </a:xfrm>
        <a:prstGeom prst="roundRect">
          <a:avLst>
            <a:gd name="adj" fmla="val 16667"/>
          </a:avLst>
        </a:prstGeom>
        <a:solidFill>
          <a:schemeClr val="accent5"/>
        </a:solidFill>
        <a:ln w="38100">
          <a:solidFill>
            <a:srgbClr val="F2F2F2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ctr" rtl="0" eaLnBrk="1" fontAlgn="auto" latinLnBrk="0" hangingPunct="1">
            <a:lnSpc>
              <a:spcPts val="1200"/>
            </a:lnSpc>
            <a:defRPr sz="1000"/>
          </a:pPr>
          <a:r>
            <a:rPr lang="es-ES_tradnl" sz="1100">
              <a:latin typeface="+mn-lt"/>
              <a:ea typeface="+mn-ea"/>
              <a:cs typeface="+mn-cs"/>
            </a:rPr>
            <a:t>Fortalecer</a:t>
          </a:r>
          <a:r>
            <a:rPr lang="es-ES_tradnl" sz="1100" baseline="0">
              <a:latin typeface="+mn-lt"/>
              <a:ea typeface="+mn-ea"/>
              <a:cs typeface="+mn-cs"/>
            </a:rPr>
            <a:t> el Marco Legal</a:t>
          </a:r>
          <a:endParaRPr lang="es-EC" sz="1100"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2" sqref="C12:C17"/>
    </sheetView>
  </sheetViews>
  <sheetFormatPr baseColWidth="10" defaultRowHeight="15"/>
  <cols>
    <col min="1" max="1" width="31.85546875" style="9" customWidth="1"/>
    <col min="2" max="2" width="40.28515625" style="9" customWidth="1"/>
    <col min="3" max="3" width="72.28515625" style="9" customWidth="1"/>
    <col min="4" max="16384" width="11.42578125" style="9"/>
  </cols>
  <sheetData>
    <row r="1" spans="1:3" ht="15.75" thickBot="1">
      <c r="A1" s="143" t="s">
        <v>21</v>
      </c>
      <c r="B1" s="143"/>
      <c r="C1" s="143"/>
    </row>
    <row r="2" spans="1:3">
      <c r="A2" s="143" t="s">
        <v>22</v>
      </c>
      <c r="B2" s="143"/>
      <c r="C2" s="143"/>
    </row>
    <row r="3" spans="1:3">
      <c r="A3" s="10" t="s">
        <v>23</v>
      </c>
      <c r="B3" s="10" t="s">
        <v>24</v>
      </c>
      <c r="C3" s="10" t="s">
        <v>25</v>
      </c>
    </row>
    <row r="4" spans="1:3" ht="25.5" customHeight="1">
      <c r="A4" s="11" t="s">
        <v>26</v>
      </c>
      <c r="B4" s="12" t="s">
        <v>27</v>
      </c>
      <c r="C4" s="144" t="s">
        <v>28</v>
      </c>
    </row>
    <row r="5" spans="1:3">
      <c r="A5" s="13" t="s">
        <v>29</v>
      </c>
      <c r="B5" s="14" t="s">
        <v>30</v>
      </c>
      <c r="C5" s="145"/>
    </row>
    <row r="6" spans="1:3" ht="25.5">
      <c r="A6" s="13" t="s">
        <v>31</v>
      </c>
      <c r="B6" s="14" t="s">
        <v>32</v>
      </c>
      <c r="C6" s="145"/>
    </row>
    <row r="7" spans="1:3">
      <c r="A7" s="13" t="s">
        <v>33</v>
      </c>
      <c r="B7" s="14" t="s">
        <v>34</v>
      </c>
      <c r="C7" s="145"/>
    </row>
    <row r="8" spans="1:3" ht="38.25">
      <c r="A8" s="13" t="s">
        <v>35</v>
      </c>
      <c r="B8" s="14" t="s">
        <v>36</v>
      </c>
      <c r="C8" s="145"/>
    </row>
    <row r="9" spans="1:3" ht="38.25">
      <c r="A9" s="15" t="s">
        <v>37</v>
      </c>
      <c r="B9" s="16" t="s">
        <v>38</v>
      </c>
      <c r="C9" s="146"/>
    </row>
    <row r="10" spans="1:3">
      <c r="A10" s="147" t="s">
        <v>39</v>
      </c>
      <c r="B10" s="147"/>
      <c r="C10" s="147"/>
    </row>
    <row r="11" spans="1:3">
      <c r="A11" s="10" t="s">
        <v>23</v>
      </c>
      <c r="B11" s="10" t="s">
        <v>24</v>
      </c>
      <c r="C11" s="17" t="s">
        <v>40</v>
      </c>
    </row>
    <row r="12" spans="1:3" ht="38.25">
      <c r="A12" s="11" t="s">
        <v>41</v>
      </c>
      <c r="B12" s="12" t="s">
        <v>42</v>
      </c>
      <c r="C12" s="144" t="s">
        <v>446</v>
      </c>
    </row>
    <row r="13" spans="1:3">
      <c r="A13" s="13" t="s">
        <v>43</v>
      </c>
      <c r="B13" s="14">
        <v>2016</v>
      </c>
      <c r="C13" s="145"/>
    </row>
    <row r="14" spans="1:3">
      <c r="A14" s="13" t="s">
        <v>44</v>
      </c>
      <c r="B14" s="14" t="s">
        <v>45</v>
      </c>
      <c r="C14" s="145"/>
    </row>
    <row r="15" spans="1:3" ht="38.25">
      <c r="A15" s="13" t="s">
        <v>37</v>
      </c>
      <c r="B15" s="16" t="s">
        <v>38</v>
      </c>
      <c r="C15" s="145"/>
    </row>
    <row r="16" spans="1:3" ht="38.25">
      <c r="A16" s="13" t="s">
        <v>46</v>
      </c>
      <c r="B16" s="14" t="s">
        <v>36</v>
      </c>
      <c r="C16" s="145"/>
    </row>
    <row r="17" spans="1:3" ht="25.5">
      <c r="A17" s="15" t="s">
        <v>33</v>
      </c>
      <c r="B17" s="16" t="s">
        <v>47</v>
      </c>
      <c r="C17" s="146"/>
    </row>
    <row r="20" spans="1:3">
      <c r="C20" s="18"/>
    </row>
  </sheetData>
  <mergeCells count="5">
    <mergeCell ref="A1:C1"/>
    <mergeCell ref="A2:C2"/>
    <mergeCell ref="C4:C9"/>
    <mergeCell ref="A10:C10"/>
    <mergeCell ref="C12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4"/>
  <sheetViews>
    <sheetView showGridLines="0" topLeftCell="A7" zoomScale="60" zoomScaleNormal="60" zoomScaleSheetLayoutView="55" workbookViewId="0">
      <selection activeCell="Q12" sqref="Q12"/>
    </sheetView>
  </sheetViews>
  <sheetFormatPr baseColWidth="10" defaultRowHeight="14.25"/>
  <cols>
    <col min="1" max="1" width="22.140625" style="19" customWidth="1"/>
    <col min="2" max="2" width="88.140625" style="35" customWidth="1"/>
    <col min="3" max="255" width="11.42578125" style="19"/>
    <col min="256" max="256" width="52.5703125" style="19" customWidth="1"/>
    <col min="257" max="257" width="18.140625" style="19" customWidth="1"/>
    <col min="258" max="258" width="88.140625" style="19" customWidth="1"/>
    <col min="259" max="511" width="11.42578125" style="19"/>
    <col min="512" max="512" width="52.5703125" style="19" customWidth="1"/>
    <col min="513" max="513" width="18.140625" style="19" customWidth="1"/>
    <col min="514" max="514" width="88.140625" style="19" customWidth="1"/>
    <col min="515" max="767" width="11.42578125" style="19"/>
    <col min="768" max="768" width="52.5703125" style="19" customWidth="1"/>
    <col min="769" max="769" width="18.140625" style="19" customWidth="1"/>
    <col min="770" max="770" width="88.140625" style="19" customWidth="1"/>
    <col min="771" max="1023" width="11.42578125" style="19"/>
    <col min="1024" max="1024" width="52.5703125" style="19" customWidth="1"/>
    <col min="1025" max="1025" width="18.140625" style="19" customWidth="1"/>
    <col min="1026" max="1026" width="88.140625" style="19" customWidth="1"/>
    <col min="1027" max="1279" width="11.42578125" style="19"/>
    <col min="1280" max="1280" width="52.5703125" style="19" customWidth="1"/>
    <col min="1281" max="1281" width="18.140625" style="19" customWidth="1"/>
    <col min="1282" max="1282" width="88.140625" style="19" customWidth="1"/>
    <col min="1283" max="1535" width="11.42578125" style="19"/>
    <col min="1536" max="1536" width="52.5703125" style="19" customWidth="1"/>
    <col min="1537" max="1537" width="18.140625" style="19" customWidth="1"/>
    <col min="1538" max="1538" width="88.140625" style="19" customWidth="1"/>
    <col min="1539" max="1791" width="11.42578125" style="19"/>
    <col min="1792" max="1792" width="52.5703125" style="19" customWidth="1"/>
    <col min="1793" max="1793" width="18.140625" style="19" customWidth="1"/>
    <col min="1794" max="1794" width="88.140625" style="19" customWidth="1"/>
    <col min="1795" max="2047" width="11.42578125" style="19"/>
    <col min="2048" max="2048" width="52.5703125" style="19" customWidth="1"/>
    <col min="2049" max="2049" width="18.140625" style="19" customWidth="1"/>
    <col min="2050" max="2050" width="88.140625" style="19" customWidth="1"/>
    <col min="2051" max="2303" width="11.42578125" style="19"/>
    <col min="2304" max="2304" width="52.5703125" style="19" customWidth="1"/>
    <col min="2305" max="2305" width="18.140625" style="19" customWidth="1"/>
    <col min="2306" max="2306" width="88.140625" style="19" customWidth="1"/>
    <col min="2307" max="2559" width="11.42578125" style="19"/>
    <col min="2560" max="2560" width="52.5703125" style="19" customWidth="1"/>
    <col min="2561" max="2561" width="18.140625" style="19" customWidth="1"/>
    <col min="2562" max="2562" width="88.140625" style="19" customWidth="1"/>
    <col min="2563" max="2815" width="11.42578125" style="19"/>
    <col min="2816" max="2816" width="52.5703125" style="19" customWidth="1"/>
    <col min="2817" max="2817" width="18.140625" style="19" customWidth="1"/>
    <col min="2818" max="2818" width="88.140625" style="19" customWidth="1"/>
    <col min="2819" max="3071" width="11.42578125" style="19"/>
    <col min="3072" max="3072" width="52.5703125" style="19" customWidth="1"/>
    <col min="3073" max="3073" width="18.140625" style="19" customWidth="1"/>
    <col min="3074" max="3074" width="88.140625" style="19" customWidth="1"/>
    <col min="3075" max="3327" width="11.42578125" style="19"/>
    <col min="3328" max="3328" width="52.5703125" style="19" customWidth="1"/>
    <col min="3329" max="3329" width="18.140625" style="19" customWidth="1"/>
    <col min="3330" max="3330" width="88.140625" style="19" customWidth="1"/>
    <col min="3331" max="3583" width="11.42578125" style="19"/>
    <col min="3584" max="3584" width="52.5703125" style="19" customWidth="1"/>
    <col min="3585" max="3585" width="18.140625" style="19" customWidth="1"/>
    <col min="3586" max="3586" width="88.140625" style="19" customWidth="1"/>
    <col min="3587" max="3839" width="11.42578125" style="19"/>
    <col min="3840" max="3840" width="52.5703125" style="19" customWidth="1"/>
    <col min="3841" max="3841" width="18.140625" style="19" customWidth="1"/>
    <col min="3842" max="3842" width="88.140625" style="19" customWidth="1"/>
    <col min="3843" max="4095" width="11.42578125" style="19"/>
    <col min="4096" max="4096" width="52.5703125" style="19" customWidth="1"/>
    <col min="4097" max="4097" width="18.140625" style="19" customWidth="1"/>
    <col min="4098" max="4098" width="88.140625" style="19" customWidth="1"/>
    <col min="4099" max="4351" width="11.42578125" style="19"/>
    <col min="4352" max="4352" width="52.5703125" style="19" customWidth="1"/>
    <col min="4353" max="4353" width="18.140625" style="19" customWidth="1"/>
    <col min="4354" max="4354" width="88.140625" style="19" customWidth="1"/>
    <col min="4355" max="4607" width="11.42578125" style="19"/>
    <col min="4608" max="4608" width="52.5703125" style="19" customWidth="1"/>
    <col min="4609" max="4609" width="18.140625" style="19" customWidth="1"/>
    <col min="4610" max="4610" width="88.140625" style="19" customWidth="1"/>
    <col min="4611" max="4863" width="11.42578125" style="19"/>
    <col min="4864" max="4864" width="52.5703125" style="19" customWidth="1"/>
    <col min="4865" max="4865" width="18.140625" style="19" customWidth="1"/>
    <col min="4866" max="4866" width="88.140625" style="19" customWidth="1"/>
    <col min="4867" max="5119" width="11.42578125" style="19"/>
    <col min="5120" max="5120" width="52.5703125" style="19" customWidth="1"/>
    <col min="5121" max="5121" width="18.140625" style="19" customWidth="1"/>
    <col min="5122" max="5122" width="88.140625" style="19" customWidth="1"/>
    <col min="5123" max="5375" width="11.42578125" style="19"/>
    <col min="5376" max="5376" width="52.5703125" style="19" customWidth="1"/>
    <col min="5377" max="5377" width="18.140625" style="19" customWidth="1"/>
    <col min="5378" max="5378" width="88.140625" style="19" customWidth="1"/>
    <col min="5379" max="5631" width="11.42578125" style="19"/>
    <col min="5632" max="5632" width="52.5703125" style="19" customWidth="1"/>
    <col min="5633" max="5633" width="18.140625" style="19" customWidth="1"/>
    <col min="5634" max="5634" width="88.140625" style="19" customWidth="1"/>
    <col min="5635" max="5887" width="11.42578125" style="19"/>
    <col min="5888" max="5888" width="52.5703125" style="19" customWidth="1"/>
    <col min="5889" max="5889" width="18.140625" style="19" customWidth="1"/>
    <col min="5890" max="5890" width="88.140625" style="19" customWidth="1"/>
    <col min="5891" max="6143" width="11.42578125" style="19"/>
    <col min="6144" max="6144" width="52.5703125" style="19" customWidth="1"/>
    <col min="6145" max="6145" width="18.140625" style="19" customWidth="1"/>
    <col min="6146" max="6146" width="88.140625" style="19" customWidth="1"/>
    <col min="6147" max="6399" width="11.42578125" style="19"/>
    <col min="6400" max="6400" width="52.5703125" style="19" customWidth="1"/>
    <col min="6401" max="6401" width="18.140625" style="19" customWidth="1"/>
    <col min="6402" max="6402" width="88.140625" style="19" customWidth="1"/>
    <col min="6403" max="6655" width="11.42578125" style="19"/>
    <col min="6656" max="6656" width="52.5703125" style="19" customWidth="1"/>
    <col min="6657" max="6657" width="18.140625" style="19" customWidth="1"/>
    <col min="6658" max="6658" width="88.140625" style="19" customWidth="1"/>
    <col min="6659" max="6911" width="11.42578125" style="19"/>
    <col min="6912" max="6912" width="52.5703125" style="19" customWidth="1"/>
    <col min="6913" max="6913" width="18.140625" style="19" customWidth="1"/>
    <col min="6914" max="6914" width="88.140625" style="19" customWidth="1"/>
    <col min="6915" max="7167" width="11.42578125" style="19"/>
    <col min="7168" max="7168" width="52.5703125" style="19" customWidth="1"/>
    <col min="7169" max="7169" width="18.140625" style="19" customWidth="1"/>
    <col min="7170" max="7170" width="88.140625" style="19" customWidth="1"/>
    <col min="7171" max="7423" width="11.42578125" style="19"/>
    <col min="7424" max="7424" width="52.5703125" style="19" customWidth="1"/>
    <col min="7425" max="7425" width="18.140625" style="19" customWidth="1"/>
    <col min="7426" max="7426" width="88.140625" style="19" customWidth="1"/>
    <col min="7427" max="7679" width="11.42578125" style="19"/>
    <col min="7680" max="7680" width="52.5703125" style="19" customWidth="1"/>
    <col min="7681" max="7681" width="18.140625" style="19" customWidth="1"/>
    <col min="7682" max="7682" width="88.140625" style="19" customWidth="1"/>
    <col min="7683" max="7935" width="11.42578125" style="19"/>
    <col min="7936" max="7936" width="52.5703125" style="19" customWidth="1"/>
    <col min="7937" max="7937" width="18.140625" style="19" customWidth="1"/>
    <col min="7938" max="7938" width="88.140625" style="19" customWidth="1"/>
    <col min="7939" max="8191" width="11.42578125" style="19"/>
    <col min="8192" max="8192" width="52.5703125" style="19" customWidth="1"/>
    <col min="8193" max="8193" width="18.140625" style="19" customWidth="1"/>
    <col min="8194" max="8194" width="88.140625" style="19" customWidth="1"/>
    <col min="8195" max="8447" width="11.42578125" style="19"/>
    <col min="8448" max="8448" width="52.5703125" style="19" customWidth="1"/>
    <col min="8449" max="8449" width="18.140625" style="19" customWidth="1"/>
    <col min="8450" max="8450" width="88.140625" style="19" customWidth="1"/>
    <col min="8451" max="8703" width="11.42578125" style="19"/>
    <col min="8704" max="8704" width="52.5703125" style="19" customWidth="1"/>
    <col min="8705" max="8705" width="18.140625" style="19" customWidth="1"/>
    <col min="8706" max="8706" width="88.140625" style="19" customWidth="1"/>
    <col min="8707" max="8959" width="11.42578125" style="19"/>
    <col min="8960" max="8960" width="52.5703125" style="19" customWidth="1"/>
    <col min="8961" max="8961" width="18.140625" style="19" customWidth="1"/>
    <col min="8962" max="8962" width="88.140625" style="19" customWidth="1"/>
    <col min="8963" max="9215" width="11.42578125" style="19"/>
    <col min="9216" max="9216" width="52.5703125" style="19" customWidth="1"/>
    <col min="9217" max="9217" width="18.140625" style="19" customWidth="1"/>
    <col min="9218" max="9218" width="88.140625" style="19" customWidth="1"/>
    <col min="9219" max="9471" width="11.42578125" style="19"/>
    <col min="9472" max="9472" width="52.5703125" style="19" customWidth="1"/>
    <col min="9473" max="9473" width="18.140625" style="19" customWidth="1"/>
    <col min="9474" max="9474" width="88.140625" style="19" customWidth="1"/>
    <col min="9475" max="9727" width="11.42578125" style="19"/>
    <col min="9728" max="9728" width="52.5703125" style="19" customWidth="1"/>
    <col min="9729" max="9729" width="18.140625" style="19" customWidth="1"/>
    <col min="9730" max="9730" width="88.140625" style="19" customWidth="1"/>
    <col min="9731" max="9983" width="11.42578125" style="19"/>
    <col min="9984" max="9984" width="52.5703125" style="19" customWidth="1"/>
    <col min="9985" max="9985" width="18.140625" style="19" customWidth="1"/>
    <col min="9986" max="9986" width="88.140625" style="19" customWidth="1"/>
    <col min="9987" max="10239" width="11.42578125" style="19"/>
    <col min="10240" max="10240" width="52.5703125" style="19" customWidth="1"/>
    <col min="10241" max="10241" width="18.140625" style="19" customWidth="1"/>
    <col min="10242" max="10242" width="88.140625" style="19" customWidth="1"/>
    <col min="10243" max="10495" width="11.42578125" style="19"/>
    <col min="10496" max="10496" width="52.5703125" style="19" customWidth="1"/>
    <col min="10497" max="10497" width="18.140625" style="19" customWidth="1"/>
    <col min="10498" max="10498" width="88.140625" style="19" customWidth="1"/>
    <col min="10499" max="10751" width="11.42578125" style="19"/>
    <col min="10752" max="10752" width="52.5703125" style="19" customWidth="1"/>
    <col min="10753" max="10753" width="18.140625" style="19" customWidth="1"/>
    <col min="10754" max="10754" width="88.140625" style="19" customWidth="1"/>
    <col min="10755" max="11007" width="11.42578125" style="19"/>
    <col min="11008" max="11008" width="52.5703125" style="19" customWidth="1"/>
    <col min="11009" max="11009" width="18.140625" style="19" customWidth="1"/>
    <col min="11010" max="11010" width="88.140625" style="19" customWidth="1"/>
    <col min="11011" max="11263" width="11.42578125" style="19"/>
    <col min="11264" max="11264" width="52.5703125" style="19" customWidth="1"/>
    <col min="11265" max="11265" width="18.140625" style="19" customWidth="1"/>
    <col min="11266" max="11266" width="88.140625" style="19" customWidth="1"/>
    <col min="11267" max="11519" width="11.42578125" style="19"/>
    <col min="11520" max="11520" width="52.5703125" style="19" customWidth="1"/>
    <col min="11521" max="11521" width="18.140625" style="19" customWidth="1"/>
    <col min="11522" max="11522" width="88.140625" style="19" customWidth="1"/>
    <col min="11523" max="11775" width="11.42578125" style="19"/>
    <col min="11776" max="11776" width="52.5703125" style="19" customWidth="1"/>
    <col min="11777" max="11777" width="18.140625" style="19" customWidth="1"/>
    <col min="11778" max="11778" width="88.140625" style="19" customWidth="1"/>
    <col min="11779" max="12031" width="11.42578125" style="19"/>
    <col min="12032" max="12032" width="52.5703125" style="19" customWidth="1"/>
    <col min="12033" max="12033" width="18.140625" style="19" customWidth="1"/>
    <col min="12034" max="12034" width="88.140625" style="19" customWidth="1"/>
    <col min="12035" max="12287" width="11.42578125" style="19"/>
    <col min="12288" max="12288" width="52.5703125" style="19" customWidth="1"/>
    <col min="12289" max="12289" width="18.140625" style="19" customWidth="1"/>
    <col min="12290" max="12290" width="88.140625" style="19" customWidth="1"/>
    <col min="12291" max="12543" width="11.42578125" style="19"/>
    <col min="12544" max="12544" width="52.5703125" style="19" customWidth="1"/>
    <col min="12545" max="12545" width="18.140625" style="19" customWidth="1"/>
    <col min="12546" max="12546" width="88.140625" style="19" customWidth="1"/>
    <col min="12547" max="12799" width="11.42578125" style="19"/>
    <col min="12800" max="12800" width="52.5703125" style="19" customWidth="1"/>
    <col min="12801" max="12801" width="18.140625" style="19" customWidth="1"/>
    <col min="12802" max="12802" width="88.140625" style="19" customWidth="1"/>
    <col min="12803" max="13055" width="11.42578125" style="19"/>
    <col min="13056" max="13056" width="52.5703125" style="19" customWidth="1"/>
    <col min="13057" max="13057" width="18.140625" style="19" customWidth="1"/>
    <col min="13058" max="13058" width="88.140625" style="19" customWidth="1"/>
    <col min="13059" max="13311" width="11.42578125" style="19"/>
    <col min="13312" max="13312" width="52.5703125" style="19" customWidth="1"/>
    <col min="13313" max="13313" width="18.140625" style="19" customWidth="1"/>
    <col min="13314" max="13314" width="88.140625" style="19" customWidth="1"/>
    <col min="13315" max="13567" width="11.42578125" style="19"/>
    <col min="13568" max="13568" width="52.5703125" style="19" customWidth="1"/>
    <col min="13569" max="13569" width="18.140625" style="19" customWidth="1"/>
    <col min="13570" max="13570" width="88.140625" style="19" customWidth="1"/>
    <col min="13571" max="13823" width="11.42578125" style="19"/>
    <col min="13824" max="13824" width="52.5703125" style="19" customWidth="1"/>
    <col min="13825" max="13825" width="18.140625" style="19" customWidth="1"/>
    <col min="13826" max="13826" width="88.140625" style="19" customWidth="1"/>
    <col min="13827" max="14079" width="11.42578125" style="19"/>
    <col min="14080" max="14080" width="52.5703125" style="19" customWidth="1"/>
    <col min="14081" max="14081" width="18.140625" style="19" customWidth="1"/>
    <col min="14082" max="14082" width="88.140625" style="19" customWidth="1"/>
    <col min="14083" max="14335" width="11.42578125" style="19"/>
    <col min="14336" max="14336" width="52.5703125" style="19" customWidth="1"/>
    <col min="14337" max="14337" width="18.140625" style="19" customWidth="1"/>
    <col min="14338" max="14338" width="88.140625" style="19" customWidth="1"/>
    <col min="14339" max="14591" width="11.42578125" style="19"/>
    <col min="14592" max="14592" width="52.5703125" style="19" customWidth="1"/>
    <col min="14593" max="14593" width="18.140625" style="19" customWidth="1"/>
    <col min="14594" max="14594" width="88.140625" style="19" customWidth="1"/>
    <col min="14595" max="14847" width="11.42578125" style="19"/>
    <col min="14848" max="14848" width="52.5703125" style="19" customWidth="1"/>
    <col min="14849" max="14849" width="18.140625" style="19" customWidth="1"/>
    <col min="14850" max="14850" width="88.140625" style="19" customWidth="1"/>
    <col min="14851" max="15103" width="11.42578125" style="19"/>
    <col min="15104" max="15104" width="52.5703125" style="19" customWidth="1"/>
    <col min="15105" max="15105" width="18.140625" style="19" customWidth="1"/>
    <col min="15106" max="15106" width="88.140625" style="19" customWidth="1"/>
    <col min="15107" max="15359" width="11.42578125" style="19"/>
    <col min="15360" max="15360" width="52.5703125" style="19" customWidth="1"/>
    <col min="15361" max="15361" width="18.140625" style="19" customWidth="1"/>
    <col min="15362" max="15362" width="88.140625" style="19" customWidth="1"/>
    <col min="15363" max="15615" width="11.42578125" style="19"/>
    <col min="15616" max="15616" width="52.5703125" style="19" customWidth="1"/>
    <col min="15617" max="15617" width="18.140625" style="19" customWidth="1"/>
    <col min="15618" max="15618" width="88.140625" style="19" customWidth="1"/>
    <col min="15619" max="15871" width="11.42578125" style="19"/>
    <col min="15872" max="15872" width="52.5703125" style="19" customWidth="1"/>
    <col min="15873" max="15873" width="18.140625" style="19" customWidth="1"/>
    <col min="15874" max="15874" width="88.140625" style="19" customWidth="1"/>
    <col min="15875" max="16127" width="11.42578125" style="19"/>
    <col min="16128" max="16128" width="52.5703125" style="19" customWidth="1"/>
    <col min="16129" max="16129" width="18.140625" style="19" customWidth="1"/>
    <col min="16130" max="16130" width="88.140625" style="19" customWidth="1"/>
    <col min="16131" max="16384" width="11.42578125" style="19"/>
  </cols>
  <sheetData>
    <row r="1" spans="1:16" ht="39" customHeight="1">
      <c r="A1" s="150" t="s">
        <v>48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s="21" customFormat="1" ht="33.75" customHeight="1">
      <c r="A2" s="20" t="s">
        <v>49</v>
      </c>
      <c r="B2" s="151" t="s">
        <v>50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6" ht="60" customHeight="1">
      <c r="A3" s="152" t="s">
        <v>51</v>
      </c>
      <c r="B3" s="22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60" customHeight="1">
      <c r="A4" s="153"/>
      <c r="B4" s="22"/>
      <c r="C4" s="23"/>
      <c r="D4" s="23"/>
      <c r="E4" s="23"/>
      <c r="F4" s="25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60" customHeight="1">
      <c r="A5" s="154"/>
      <c r="B5" s="22"/>
      <c r="C5" s="23"/>
      <c r="D5" s="23"/>
      <c r="E5" s="23"/>
      <c r="F5" s="23"/>
      <c r="G5" s="23"/>
      <c r="H5" s="23"/>
      <c r="I5" s="26"/>
      <c r="J5" s="23"/>
      <c r="K5" s="23"/>
      <c r="L5" s="23"/>
      <c r="M5" s="23"/>
      <c r="N5" s="23"/>
      <c r="O5" s="23"/>
      <c r="P5" s="23"/>
    </row>
    <row r="6" spans="1:16" ht="60" customHeight="1">
      <c r="A6" s="155" t="s">
        <v>52</v>
      </c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60" customHeight="1">
      <c r="A7" s="156"/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60" customHeight="1">
      <c r="A8" s="156"/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60" customHeight="1">
      <c r="A9" s="157" t="s">
        <v>53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60" customHeight="1">
      <c r="A10" s="157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60" customHeight="1">
      <c r="A11" s="158"/>
      <c r="B11" s="31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60" customHeight="1">
      <c r="A12" s="148" t="s">
        <v>54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60" customHeight="1">
      <c r="A13" s="149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60" customHeight="1">
      <c r="A14" s="149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</sheetData>
  <mergeCells count="6">
    <mergeCell ref="A12:A14"/>
    <mergeCell ref="A1:P1"/>
    <mergeCell ref="B2:P2"/>
    <mergeCell ref="A3:A5"/>
    <mergeCell ref="A6:A8"/>
    <mergeCell ref="A9:A11"/>
  </mergeCells>
  <printOptions horizontalCentered="1" verticalCentered="1"/>
  <pageMargins left="0" right="0" top="0" bottom="0" header="0" footer="0"/>
  <pageSetup paperSize="9" scale="6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0" zoomScale="85" zoomScaleNormal="85" workbookViewId="0">
      <selection activeCell="C4" sqref="C4:D23"/>
    </sheetView>
  </sheetViews>
  <sheetFormatPr baseColWidth="10" defaultRowHeight="55.5" customHeight="1"/>
  <cols>
    <col min="2" max="2" width="60.28515625" customWidth="1"/>
    <col min="3" max="3" width="62.7109375" style="2" customWidth="1"/>
    <col min="4" max="4" width="14.7109375" bestFit="1" customWidth="1"/>
  </cols>
  <sheetData>
    <row r="1" spans="1:4" ht="30" customHeight="1">
      <c r="A1" s="1" t="s">
        <v>0</v>
      </c>
    </row>
    <row r="2" spans="1:4" ht="21.75" customHeight="1"/>
    <row r="3" spans="1:4" ht="22.5" customHeight="1">
      <c r="A3" s="3" t="s">
        <v>1</v>
      </c>
      <c r="B3" s="3" t="s">
        <v>2</v>
      </c>
      <c r="C3" s="4" t="s">
        <v>3</v>
      </c>
      <c r="D3" s="4" t="s">
        <v>4</v>
      </c>
    </row>
    <row r="4" spans="1:4" ht="55.5" customHeight="1">
      <c r="A4" s="159">
        <v>1</v>
      </c>
      <c r="B4" s="161"/>
      <c r="C4" s="140" t="s">
        <v>5</v>
      </c>
      <c r="D4" s="141">
        <v>18</v>
      </c>
    </row>
    <row r="5" spans="1:4" s="5" customFormat="1" ht="55.5" customHeight="1">
      <c r="A5" s="160"/>
      <c r="B5" s="162"/>
      <c r="C5" s="140" t="s">
        <v>6</v>
      </c>
      <c r="D5" s="141">
        <v>4</v>
      </c>
    </row>
    <row r="6" spans="1:4" s="5" customFormat="1" ht="55.5" customHeight="1">
      <c r="A6" s="159">
        <v>2</v>
      </c>
      <c r="B6" s="163"/>
      <c r="C6" s="140" t="s">
        <v>7</v>
      </c>
      <c r="D6" s="141">
        <v>9</v>
      </c>
    </row>
    <row r="7" spans="1:4" s="5" customFormat="1" ht="55.5" customHeight="1">
      <c r="A7" s="160"/>
      <c r="B7" s="164"/>
      <c r="C7" s="140" t="s">
        <v>8</v>
      </c>
      <c r="D7" s="141">
        <v>10</v>
      </c>
    </row>
    <row r="8" spans="1:4" s="5" customFormat="1" ht="55.5" customHeight="1">
      <c r="A8" s="159">
        <v>3</v>
      </c>
      <c r="B8" s="159" t="s">
        <v>9</v>
      </c>
      <c r="C8" s="140" t="s">
        <v>10</v>
      </c>
      <c r="D8" s="141">
        <v>3</v>
      </c>
    </row>
    <row r="9" spans="1:4" s="5" customFormat="1" ht="55.5" customHeight="1">
      <c r="A9" s="165"/>
      <c r="B9" s="165"/>
      <c r="C9" s="140" t="s">
        <v>11</v>
      </c>
      <c r="D9" s="141">
        <v>2</v>
      </c>
    </row>
    <row r="10" spans="1:4" s="5" customFormat="1" ht="55.5" customHeight="1">
      <c r="A10" s="165"/>
      <c r="B10" s="165"/>
      <c r="C10" s="140" t="s">
        <v>12</v>
      </c>
      <c r="D10" s="141">
        <v>16</v>
      </c>
    </row>
    <row r="11" spans="1:4" s="5" customFormat="1" ht="55.5" customHeight="1">
      <c r="A11" s="165"/>
      <c r="B11" s="165"/>
      <c r="C11" s="140" t="s">
        <v>13</v>
      </c>
      <c r="D11" s="141">
        <v>6</v>
      </c>
    </row>
    <row r="12" spans="1:4" s="5" customFormat="1" ht="55.5" customHeight="1">
      <c r="A12" s="160"/>
      <c r="B12" s="160"/>
      <c r="C12" s="140" t="s">
        <v>14</v>
      </c>
      <c r="D12" s="141">
        <v>7</v>
      </c>
    </row>
    <row r="13" spans="1:4" s="5" customFormat="1" ht="60.75" customHeight="1">
      <c r="A13" s="166">
        <v>4</v>
      </c>
      <c r="B13" s="159">
        <v>1</v>
      </c>
      <c r="C13" s="140" t="s">
        <v>15</v>
      </c>
      <c r="D13" s="141">
        <v>1</v>
      </c>
    </row>
    <row r="14" spans="1:4" s="5" customFormat="1" ht="60.75" customHeight="1">
      <c r="A14" s="167"/>
      <c r="B14" s="165"/>
      <c r="C14" s="140" t="s">
        <v>16</v>
      </c>
      <c r="D14" s="141">
        <v>11</v>
      </c>
    </row>
    <row r="15" spans="1:4" s="5" customFormat="1" ht="60.75" customHeight="1">
      <c r="A15" s="167"/>
      <c r="B15" s="165"/>
      <c r="C15" s="140" t="s">
        <v>456</v>
      </c>
      <c r="D15" s="141">
        <v>12</v>
      </c>
    </row>
    <row r="16" spans="1:4" s="5" customFormat="1" ht="55.5" customHeight="1">
      <c r="A16" s="168"/>
      <c r="B16" s="170"/>
      <c r="C16" s="140" t="s">
        <v>459</v>
      </c>
      <c r="D16" s="141">
        <v>13</v>
      </c>
    </row>
    <row r="17" spans="1:5" s="5" customFormat="1" ht="55.5" customHeight="1">
      <c r="A17" s="169"/>
      <c r="B17" s="160"/>
      <c r="C17" s="140" t="s">
        <v>460</v>
      </c>
      <c r="D17" s="141">
        <v>15</v>
      </c>
    </row>
    <row r="18" spans="1:5" s="5" customFormat="1" ht="55.5" customHeight="1">
      <c r="A18" s="6">
        <v>5</v>
      </c>
      <c r="B18" s="6"/>
      <c r="C18" s="140" t="s">
        <v>461</v>
      </c>
      <c r="D18" s="141">
        <v>5</v>
      </c>
    </row>
    <row r="19" spans="1:5" ht="55.5" customHeight="1">
      <c r="A19" s="171">
        <v>6</v>
      </c>
      <c r="B19" s="173"/>
      <c r="C19" s="140" t="s">
        <v>462</v>
      </c>
      <c r="D19" s="141">
        <v>8</v>
      </c>
    </row>
    <row r="20" spans="1:5" ht="55.5" customHeight="1">
      <c r="A20" s="172"/>
      <c r="B20" s="174"/>
      <c r="C20" s="142" t="s">
        <v>463</v>
      </c>
      <c r="D20" s="141">
        <v>14</v>
      </c>
    </row>
    <row r="21" spans="1:5" ht="55.5" customHeight="1">
      <c r="A21" s="7">
        <v>7</v>
      </c>
      <c r="B21" s="8"/>
      <c r="C21" s="140" t="s">
        <v>464</v>
      </c>
      <c r="D21" s="141">
        <v>17</v>
      </c>
    </row>
    <row r="22" spans="1:5" ht="55.5" customHeight="1">
      <c r="A22" s="175">
        <v>8</v>
      </c>
      <c r="B22" s="177"/>
      <c r="C22" s="140" t="s">
        <v>466</v>
      </c>
      <c r="D22" s="141">
        <v>19</v>
      </c>
      <c r="E22" s="39"/>
    </row>
    <row r="23" spans="1:5" ht="55.5" customHeight="1">
      <c r="A23" s="176"/>
      <c r="B23" s="177"/>
      <c r="C23" s="140" t="s">
        <v>465</v>
      </c>
      <c r="D23" s="141">
        <v>20</v>
      </c>
    </row>
  </sheetData>
  <mergeCells count="12">
    <mergeCell ref="A13:A17"/>
    <mergeCell ref="B13:B17"/>
    <mergeCell ref="A19:A20"/>
    <mergeCell ref="B19:B20"/>
    <mergeCell ref="A22:A23"/>
    <mergeCell ref="B22:B23"/>
    <mergeCell ref="A4:A5"/>
    <mergeCell ref="B4:B5"/>
    <mergeCell ref="A6:A7"/>
    <mergeCell ref="B6:B7"/>
    <mergeCell ref="A8:A12"/>
    <mergeCell ref="B8:B1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zoomScaleNormal="100" workbookViewId="0">
      <selection activeCell="A3" sqref="A3:A4"/>
    </sheetView>
  </sheetViews>
  <sheetFormatPr baseColWidth="10" defaultRowHeight="12.75"/>
  <cols>
    <col min="1" max="1" width="12.7109375" style="40" customWidth="1"/>
    <col min="2" max="2" width="42" style="37" customWidth="1"/>
    <col min="3" max="3" width="44.2851562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4.42578125" style="37" bestFit="1" customWidth="1"/>
    <col min="17" max="17" width="13.7109375" style="37" bestFit="1" customWidth="1"/>
    <col min="18" max="18" width="13.5703125" style="37" bestFit="1" customWidth="1"/>
    <col min="19" max="19" width="15.85546875" style="37" customWidth="1"/>
    <col min="20" max="20" width="13.42578125" style="37" customWidth="1"/>
    <col min="21" max="21" width="11.7109375" style="37" customWidth="1"/>
    <col min="22" max="23" width="11.42578125" style="37"/>
    <col min="24" max="24" width="12.7109375" style="37" customWidth="1"/>
    <col min="25" max="25" width="13.285156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56</v>
      </c>
    </row>
    <row r="4" spans="1:25" ht="15">
      <c r="A4" s="39" t="s">
        <v>15</v>
      </c>
    </row>
    <row r="6" spans="1:25" ht="21">
      <c r="A6" s="36" t="s">
        <v>57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51">
      <c r="A10" s="45">
        <v>1</v>
      </c>
      <c r="B10" s="46" t="s">
        <v>85</v>
      </c>
      <c r="C10" s="47" t="s">
        <v>86</v>
      </c>
      <c r="D10" s="47" t="s">
        <v>87</v>
      </c>
      <c r="E10" s="48"/>
      <c r="F10" s="48"/>
      <c r="G10" s="49"/>
      <c r="H10" s="48"/>
      <c r="I10" s="48"/>
      <c r="J10" s="49"/>
      <c r="K10" s="48"/>
      <c r="L10" s="48"/>
      <c r="M10" s="49"/>
      <c r="N10" s="50"/>
      <c r="O10" s="51" t="s">
        <v>88</v>
      </c>
      <c r="P10" s="49"/>
      <c r="Q10" s="49"/>
      <c r="R10" s="52">
        <f>105*94.97+105*70.38</f>
        <v>17361.75</v>
      </c>
      <c r="S10" s="47" t="s">
        <v>89</v>
      </c>
      <c r="T10" s="46" t="s">
        <v>90</v>
      </c>
      <c r="U10" s="46" t="s">
        <v>91</v>
      </c>
      <c r="V10" s="46" t="s">
        <v>92</v>
      </c>
      <c r="W10" s="46" t="s">
        <v>93</v>
      </c>
      <c r="X10" s="46" t="s">
        <v>94</v>
      </c>
      <c r="Y10" s="46" t="s">
        <v>95</v>
      </c>
    </row>
    <row r="11" spans="1:25" ht="51">
      <c r="A11" s="45">
        <v>2</v>
      </c>
      <c r="B11" s="47" t="s">
        <v>96</v>
      </c>
      <c r="C11" s="47" t="s">
        <v>97</v>
      </c>
      <c r="D11" s="47" t="s">
        <v>87</v>
      </c>
      <c r="E11" s="49"/>
      <c r="F11" s="48"/>
      <c r="G11" s="49"/>
      <c r="H11" s="49"/>
      <c r="I11" s="48"/>
      <c r="J11" s="49"/>
      <c r="K11" s="49"/>
      <c r="L11" s="48"/>
      <c r="M11" s="49"/>
      <c r="N11" s="50"/>
      <c r="O11" s="51" t="s">
        <v>88</v>
      </c>
      <c r="P11" s="49"/>
      <c r="Q11" s="49"/>
      <c r="R11" s="53">
        <f>450*94.97+150*70.38</f>
        <v>53293.5</v>
      </c>
      <c r="S11" s="47" t="s">
        <v>89</v>
      </c>
      <c r="T11" s="46" t="s">
        <v>98</v>
      </c>
      <c r="U11" s="46" t="s">
        <v>99</v>
      </c>
      <c r="V11" s="46" t="s">
        <v>92</v>
      </c>
      <c r="W11" s="46" t="s">
        <v>93</v>
      </c>
      <c r="X11" s="46" t="s">
        <v>94</v>
      </c>
      <c r="Y11" s="46" t="s">
        <v>100</v>
      </c>
    </row>
    <row r="12" spans="1:25" ht="51">
      <c r="A12" s="45">
        <v>3</v>
      </c>
      <c r="B12" s="47" t="s">
        <v>101</v>
      </c>
      <c r="C12" s="47" t="s">
        <v>102</v>
      </c>
      <c r="D12" s="47" t="s">
        <v>87</v>
      </c>
      <c r="E12" s="49"/>
      <c r="F12" s="49"/>
      <c r="G12" s="48"/>
      <c r="H12" s="49"/>
      <c r="I12" s="49"/>
      <c r="J12" s="48"/>
      <c r="K12" s="49"/>
      <c r="L12" s="49"/>
      <c r="M12" s="48"/>
      <c r="N12" s="50"/>
      <c r="O12" s="51" t="s">
        <v>88</v>
      </c>
      <c r="P12" s="49"/>
      <c r="Q12" s="49"/>
      <c r="R12" s="53">
        <f>450*94.97</f>
        <v>42736.5</v>
      </c>
      <c r="S12" s="47" t="s">
        <v>89</v>
      </c>
      <c r="T12" s="46" t="s">
        <v>103</v>
      </c>
      <c r="U12" s="46" t="s">
        <v>104</v>
      </c>
      <c r="V12" s="46" t="s">
        <v>92</v>
      </c>
      <c r="W12" s="46" t="s">
        <v>93</v>
      </c>
      <c r="X12" s="46" t="s">
        <v>94</v>
      </c>
      <c r="Y12" s="46" t="s">
        <v>105</v>
      </c>
    </row>
    <row r="13" spans="1:25">
      <c r="R13" s="54">
        <f>SUM(R10:R12)</f>
        <v>113391.75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opLeftCell="A7" zoomScaleNormal="100" workbookViewId="0">
      <selection activeCell="D14" sqref="D14"/>
    </sheetView>
  </sheetViews>
  <sheetFormatPr baseColWidth="10" defaultRowHeight="12.75"/>
  <cols>
    <col min="1" max="1" width="10" style="40" customWidth="1"/>
    <col min="2" max="2" width="42.28515625" style="37" customWidth="1"/>
    <col min="3" max="3" width="25.7109375" style="37" customWidth="1"/>
    <col min="4" max="4" width="20.7109375" style="37" customWidth="1"/>
    <col min="5" max="14" width="5.7109375" style="37" customWidth="1"/>
    <col min="15" max="16" width="20.7109375" style="37" customWidth="1"/>
    <col min="17" max="17" width="15.5703125" style="37" customWidth="1"/>
    <col min="18" max="18" width="14.140625" style="37" customWidth="1"/>
    <col min="19" max="19" width="17.42578125" style="37" customWidth="1"/>
    <col min="20" max="20" width="14.140625" style="37" customWidth="1"/>
    <col min="21" max="21" width="25" style="37" customWidth="1"/>
    <col min="22" max="23" width="11.42578125" style="37"/>
    <col min="24" max="24" width="13.28515625" style="37" customWidth="1"/>
    <col min="25" max="25" width="14.425781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106</v>
      </c>
    </row>
    <row r="4" spans="1:25" ht="15">
      <c r="A4" s="55" t="s">
        <v>11</v>
      </c>
    </row>
    <row r="6" spans="1:25" ht="21">
      <c r="A6" s="36" t="s">
        <v>107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38.25">
      <c r="A10" s="45">
        <v>1</v>
      </c>
      <c r="B10" s="46" t="s">
        <v>108</v>
      </c>
      <c r="C10" s="47" t="s">
        <v>109</v>
      </c>
      <c r="D10" s="47" t="s">
        <v>87</v>
      </c>
      <c r="E10" s="49"/>
      <c r="F10" s="49"/>
      <c r="G10" s="48"/>
      <c r="H10" s="49"/>
      <c r="I10" s="49"/>
      <c r="J10" s="49"/>
      <c r="K10" s="49"/>
      <c r="L10" s="49"/>
      <c r="M10" s="49"/>
      <c r="N10" s="49"/>
      <c r="O10" s="47" t="s">
        <v>110</v>
      </c>
      <c r="P10" s="47"/>
      <c r="Q10" s="47"/>
      <c r="R10" s="56" t="s">
        <v>111</v>
      </c>
      <c r="S10" s="47" t="s">
        <v>89</v>
      </c>
      <c r="T10" s="46"/>
      <c r="U10" s="46"/>
      <c r="V10" s="46"/>
      <c r="W10" s="46"/>
      <c r="X10" s="46"/>
      <c r="Y10" s="46"/>
    </row>
    <row r="11" spans="1:25" ht="25.5" customHeight="1">
      <c r="A11" s="189">
        <v>2</v>
      </c>
      <c r="B11" s="191" t="s">
        <v>112</v>
      </c>
      <c r="C11" s="193" t="s">
        <v>113</v>
      </c>
      <c r="D11" s="191" t="s">
        <v>114</v>
      </c>
      <c r="E11" s="195"/>
      <c r="F11" s="195"/>
      <c r="G11" s="195"/>
      <c r="H11" s="197"/>
      <c r="I11" s="195"/>
      <c r="J11" s="195"/>
      <c r="K11" s="195"/>
      <c r="L11" s="195"/>
      <c r="M11" s="195"/>
      <c r="N11" s="195"/>
      <c r="O11" s="187" t="s">
        <v>110</v>
      </c>
      <c r="P11" s="201" t="s">
        <v>115</v>
      </c>
      <c r="Q11" s="203"/>
      <c r="R11" s="53">
        <v>24000</v>
      </c>
      <c r="S11" s="187" t="s">
        <v>89</v>
      </c>
      <c r="T11" s="199" t="s">
        <v>116</v>
      </c>
      <c r="U11" s="199" t="s">
        <v>117</v>
      </c>
      <c r="V11" s="199" t="s">
        <v>118</v>
      </c>
      <c r="W11" s="199" t="s">
        <v>93</v>
      </c>
      <c r="X11" s="199" t="s">
        <v>94</v>
      </c>
      <c r="Y11" s="199" t="s">
        <v>119</v>
      </c>
    </row>
    <row r="12" spans="1:25">
      <c r="A12" s="190"/>
      <c r="B12" s="192"/>
      <c r="C12" s="194"/>
      <c r="D12" s="192"/>
      <c r="E12" s="196"/>
      <c r="F12" s="196"/>
      <c r="G12" s="196"/>
      <c r="H12" s="198"/>
      <c r="I12" s="196"/>
      <c r="J12" s="196"/>
      <c r="K12" s="196"/>
      <c r="L12" s="196"/>
      <c r="M12" s="196"/>
      <c r="N12" s="196"/>
      <c r="O12" s="188"/>
      <c r="P12" s="202"/>
      <c r="Q12" s="204"/>
      <c r="R12" s="53">
        <f>100*70.38</f>
        <v>7038</v>
      </c>
      <c r="S12" s="188"/>
      <c r="T12" s="200"/>
      <c r="U12" s="200"/>
      <c r="V12" s="200"/>
      <c r="W12" s="200"/>
      <c r="X12" s="200"/>
      <c r="Y12" s="200"/>
    </row>
    <row r="13" spans="1:25" ht="38.25">
      <c r="A13" s="57">
        <v>3</v>
      </c>
      <c r="B13" s="58" t="s">
        <v>120</v>
      </c>
      <c r="C13" s="58" t="s">
        <v>121</v>
      </c>
      <c r="D13" s="58" t="s">
        <v>122</v>
      </c>
      <c r="E13" s="49"/>
      <c r="F13" s="49"/>
      <c r="G13" s="49"/>
      <c r="H13" s="48"/>
      <c r="I13" s="48"/>
      <c r="J13" s="49"/>
      <c r="K13" s="49"/>
      <c r="L13" s="49"/>
      <c r="M13" s="49"/>
      <c r="N13" s="49"/>
      <c r="O13" s="47" t="s">
        <v>110</v>
      </c>
      <c r="P13" s="49"/>
      <c r="Q13" s="47"/>
      <c r="R13" s="53">
        <f>60*70.38</f>
        <v>4222.7999999999993</v>
      </c>
      <c r="S13" s="47" t="s">
        <v>89</v>
      </c>
      <c r="T13" s="46" t="s">
        <v>123</v>
      </c>
      <c r="U13" s="46" t="s">
        <v>124</v>
      </c>
      <c r="V13" s="47" t="s">
        <v>118</v>
      </c>
      <c r="W13" s="47" t="s">
        <v>93</v>
      </c>
      <c r="X13" s="47" t="s">
        <v>125</v>
      </c>
      <c r="Y13" s="46" t="s">
        <v>126</v>
      </c>
    </row>
    <row r="14" spans="1:25" ht="38.25">
      <c r="A14" s="57">
        <v>4</v>
      </c>
      <c r="B14" s="58" t="s">
        <v>127</v>
      </c>
      <c r="C14" s="58" t="s">
        <v>128</v>
      </c>
      <c r="D14" s="58" t="s">
        <v>129</v>
      </c>
      <c r="E14" s="49"/>
      <c r="F14" s="49"/>
      <c r="G14" s="49"/>
      <c r="H14" s="48"/>
      <c r="I14" s="48"/>
      <c r="J14" s="49"/>
      <c r="K14" s="49"/>
      <c r="L14" s="49"/>
      <c r="M14" s="49"/>
      <c r="N14" s="49"/>
      <c r="O14" s="47" t="s">
        <v>110</v>
      </c>
      <c r="Q14" s="47"/>
      <c r="R14" s="53">
        <f>50*2*70.38</f>
        <v>7038</v>
      </c>
      <c r="S14" s="47" t="s">
        <v>89</v>
      </c>
      <c r="T14" s="46" t="s">
        <v>130</v>
      </c>
      <c r="U14" s="46" t="s">
        <v>131</v>
      </c>
      <c r="V14" s="47" t="s">
        <v>118</v>
      </c>
      <c r="W14" s="47" t="s">
        <v>132</v>
      </c>
      <c r="X14" s="47" t="s">
        <v>125</v>
      </c>
      <c r="Y14" s="46" t="s">
        <v>133</v>
      </c>
    </row>
    <row r="15" spans="1:25" ht="63.75">
      <c r="A15" s="57">
        <v>5</v>
      </c>
      <c r="B15" s="58" t="s">
        <v>134</v>
      </c>
      <c r="C15" s="58" t="s">
        <v>135</v>
      </c>
      <c r="D15" s="59" t="s">
        <v>136</v>
      </c>
      <c r="E15" s="49"/>
      <c r="F15" s="49"/>
      <c r="G15" s="49"/>
      <c r="H15" s="49"/>
      <c r="I15" s="50"/>
      <c r="J15" s="48"/>
      <c r="K15" s="50"/>
      <c r="L15" s="49"/>
      <c r="M15" s="48"/>
      <c r="N15" s="49"/>
      <c r="O15" s="47" t="s">
        <v>110</v>
      </c>
      <c r="P15" s="47"/>
      <c r="Q15" s="47"/>
      <c r="R15" s="53">
        <f>48*2*70.38</f>
        <v>6756.48</v>
      </c>
      <c r="S15" s="47" t="s">
        <v>89</v>
      </c>
      <c r="T15" s="46" t="s">
        <v>116</v>
      </c>
      <c r="U15" s="46" t="s">
        <v>137</v>
      </c>
      <c r="V15" s="47" t="s">
        <v>118</v>
      </c>
      <c r="W15" s="47" t="s">
        <v>93</v>
      </c>
      <c r="X15" s="47" t="s">
        <v>94</v>
      </c>
      <c r="Y15" s="47" t="s">
        <v>138</v>
      </c>
    </row>
    <row r="16" spans="1:25" ht="38.25">
      <c r="A16" s="57">
        <v>6</v>
      </c>
      <c r="B16" s="58" t="s">
        <v>139</v>
      </c>
      <c r="C16" s="58" t="s">
        <v>140</v>
      </c>
      <c r="D16" s="59" t="s">
        <v>136</v>
      </c>
      <c r="E16" s="49"/>
      <c r="F16" s="49"/>
      <c r="G16" s="49"/>
      <c r="H16" s="49"/>
      <c r="I16" s="50"/>
      <c r="J16" s="49"/>
      <c r="K16" s="48"/>
      <c r="L16" s="49"/>
      <c r="M16" s="49"/>
      <c r="N16" s="48"/>
      <c r="O16" s="47" t="s">
        <v>110</v>
      </c>
      <c r="P16" s="47"/>
      <c r="Q16" s="47"/>
      <c r="R16" s="53">
        <f>24*2*70.38</f>
        <v>3378.24</v>
      </c>
      <c r="S16" s="47" t="s">
        <v>89</v>
      </c>
      <c r="T16" s="46" t="s">
        <v>141</v>
      </c>
      <c r="U16" s="47" t="s">
        <v>142</v>
      </c>
      <c r="V16" s="47" t="s">
        <v>143</v>
      </c>
      <c r="W16" s="47" t="s">
        <v>93</v>
      </c>
      <c r="X16" s="47" t="s">
        <v>144</v>
      </c>
      <c r="Y16" s="47" t="s">
        <v>138</v>
      </c>
    </row>
    <row r="17" spans="10:18">
      <c r="R17" s="60">
        <f>SUM(R11:R16)</f>
        <v>52433.52</v>
      </c>
    </row>
    <row r="18" spans="10:18">
      <c r="J18" s="61"/>
    </row>
  </sheetData>
  <mergeCells count="31">
    <mergeCell ref="W11:W12"/>
    <mergeCell ref="X11:X12"/>
    <mergeCell ref="Y11:Y12"/>
    <mergeCell ref="P11:P12"/>
    <mergeCell ref="Q11:Q12"/>
    <mergeCell ref="S11:S12"/>
    <mergeCell ref="T11:T12"/>
    <mergeCell ref="U11:U12"/>
    <mergeCell ref="V11:V12"/>
    <mergeCell ref="E8:N8"/>
    <mergeCell ref="J11:J12"/>
    <mergeCell ref="K11:K12"/>
    <mergeCell ref="L11:L12"/>
    <mergeCell ref="M11:M12"/>
    <mergeCell ref="N11:N12"/>
    <mergeCell ref="O8:S8"/>
    <mergeCell ref="O11:O12"/>
    <mergeCell ref="T8:Y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8:A9"/>
    <mergeCell ref="B8:B9"/>
    <mergeCell ref="C8:C9"/>
    <mergeCell ref="D8:D9"/>
  </mergeCells>
  <pageMargins left="0.25" right="0.25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>
      <selection activeCell="B10" sqref="B10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20.7109375" style="37" customWidth="1"/>
    <col min="5" max="14" width="5.7109375" style="37" customWidth="1"/>
    <col min="15" max="17" width="20.7109375" style="37" customWidth="1"/>
    <col min="18" max="18" width="11.85546875" style="37" bestFit="1" customWidth="1"/>
    <col min="19" max="19" width="15.85546875" style="37" customWidth="1"/>
    <col min="20" max="20" width="15.7109375" style="37" customWidth="1"/>
    <col min="21" max="21" width="21.7109375" style="37" customWidth="1"/>
    <col min="22" max="24" width="11.42578125" style="37"/>
    <col min="25" max="25" width="13.57031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106</v>
      </c>
    </row>
    <row r="4" spans="1:25" ht="15">
      <c r="A4" s="55" t="s">
        <v>10</v>
      </c>
    </row>
    <row r="6" spans="1:25" ht="21">
      <c r="A6" s="36" t="s">
        <v>145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51">
      <c r="A10" s="45">
        <v>1</v>
      </c>
      <c r="B10" s="58" t="s">
        <v>146</v>
      </c>
      <c r="C10" s="46" t="s">
        <v>147</v>
      </c>
      <c r="D10" s="46" t="s">
        <v>148</v>
      </c>
      <c r="E10" s="48"/>
      <c r="F10" s="50"/>
      <c r="G10" s="49"/>
      <c r="H10" s="49"/>
      <c r="I10" s="49"/>
      <c r="J10" s="49"/>
      <c r="K10" s="49"/>
      <c r="L10" s="49"/>
      <c r="M10" s="49"/>
      <c r="N10" s="49"/>
      <c r="O10" s="46" t="s">
        <v>149</v>
      </c>
      <c r="Q10" s="51"/>
      <c r="R10" s="62">
        <f>(30*70.38)+(5*70.38)</f>
        <v>2463.2999999999997</v>
      </c>
      <c r="S10" s="63" t="s">
        <v>89</v>
      </c>
      <c r="T10" s="46" t="s">
        <v>150</v>
      </c>
      <c r="U10" s="61" t="s">
        <v>151</v>
      </c>
      <c r="V10" s="46" t="s">
        <v>118</v>
      </c>
      <c r="W10" s="46" t="s">
        <v>132</v>
      </c>
      <c r="X10" s="46" t="s">
        <v>152</v>
      </c>
      <c r="Y10" s="46" t="s">
        <v>138</v>
      </c>
    </row>
    <row r="11" spans="1:25" ht="51">
      <c r="A11" s="45">
        <v>3</v>
      </c>
      <c r="B11" s="46" t="s">
        <v>153</v>
      </c>
      <c r="C11" s="46" t="s">
        <v>154</v>
      </c>
      <c r="D11" s="46" t="s">
        <v>155</v>
      </c>
      <c r="E11" s="48"/>
      <c r="F11" s="49"/>
      <c r="G11" s="48"/>
      <c r="H11" s="49"/>
      <c r="I11" s="48"/>
      <c r="J11" s="49"/>
      <c r="K11" s="48"/>
      <c r="L11" s="49"/>
      <c r="M11" s="48"/>
      <c r="N11" s="49"/>
      <c r="O11" s="47" t="s">
        <v>110</v>
      </c>
      <c r="P11" s="49"/>
      <c r="Q11" s="49"/>
      <c r="R11" s="62">
        <f>30*70.38*5</f>
        <v>10556.999999999998</v>
      </c>
      <c r="S11" s="63" t="s">
        <v>89</v>
      </c>
      <c r="T11" s="46" t="s">
        <v>156</v>
      </c>
      <c r="U11" s="46" t="s">
        <v>157</v>
      </c>
      <c r="V11" s="46" t="s">
        <v>118</v>
      </c>
      <c r="W11" s="46" t="s">
        <v>93</v>
      </c>
      <c r="X11" s="46" t="s">
        <v>94</v>
      </c>
      <c r="Y11" s="46" t="s">
        <v>158</v>
      </c>
    </row>
    <row r="12" spans="1:25" ht="27" customHeight="1">
      <c r="A12" s="45">
        <v>2</v>
      </c>
      <c r="B12" s="47" t="s">
        <v>159</v>
      </c>
      <c r="C12" s="47" t="s">
        <v>160</v>
      </c>
      <c r="D12" s="46" t="s">
        <v>155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7" t="s">
        <v>110</v>
      </c>
      <c r="P12" s="59" t="s">
        <v>161</v>
      </c>
      <c r="Q12" s="49"/>
      <c r="R12" s="62">
        <f>5*70.38*20</f>
        <v>7038</v>
      </c>
      <c r="S12" s="63" t="s">
        <v>162</v>
      </c>
      <c r="T12" s="46" t="s">
        <v>163</v>
      </c>
      <c r="U12" s="46" t="s">
        <v>164</v>
      </c>
      <c r="V12" s="46" t="s">
        <v>143</v>
      </c>
      <c r="W12" s="46" t="s">
        <v>93</v>
      </c>
      <c r="X12" s="46" t="s">
        <v>94</v>
      </c>
      <c r="Y12" s="46" t="s">
        <v>138</v>
      </c>
    </row>
    <row r="13" spans="1:25">
      <c r="R13" s="60">
        <f>SUM(R10:R12)</f>
        <v>20058.299999999996</v>
      </c>
      <c r="T13" s="64"/>
      <c r="U13" s="64"/>
      <c r="V13" s="65"/>
      <c r="W13" s="65"/>
      <c r="X13" s="65"/>
      <c r="Y13" s="65"/>
    </row>
    <row r="14" spans="1:25">
      <c r="T14" s="64"/>
      <c r="U14" s="65"/>
      <c r="V14" s="65"/>
      <c r="W14" s="65"/>
      <c r="X14" s="65"/>
      <c r="Y14" s="65"/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activeCell="B10" sqref="B10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8" style="37" bestFit="1" customWidth="1"/>
    <col min="5" max="14" width="5.7109375" style="37" customWidth="1"/>
    <col min="15" max="15" width="15.7109375" style="37" customWidth="1"/>
    <col min="16" max="16" width="13" style="37" customWidth="1"/>
    <col min="17" max="17" width="13.140625" style="37" customWidth="1"/>
    <col min="18" max="18" width="11.42578125" style="37"/>
    <col min="19" max="19" width="15.85546875" style="37" customWidth="1"/>
    <col min="20" max="20" width="14.5703125" style="37" customWidth="1"/>
    <col min="21" max="21" width="22.7109375" style="37" customWidth="1"/>
    <col min="22" max="24" width="11.42578125" style="37"/>
    <col min="25" max="25" width="14" style="37" customWidth="1"/>
    <col min="26" max="16384" width="11.42578125" style="37"/>
  </cols>
  <sheetData>
    <row r="1" spans="1:25" ht="21">
      <c r="A1" s="36" t="s">
        <v>55</v>
      </c>
    </row>
    <row r="3" spans="1:25" s="121" customFormat="1" ht="15">
      <c r="A3" s="205" t="s">
        <v>165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25" s="121" customFormat="1" ht="15">
      <c r="A4" s="206" t="s">
        <v>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25" ht="1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25" ht="21">
      <c r="A6" s="36" t="s">
        <v>457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51">
      <c r="A10" s="45">
        <v>2</v>
      </c>
      <c r="B10" s="46" t="s">
        <v>166</v>
      </c>
      <c r="C10" s="47" t="s">
        <v>448</v>
      </c>
      <c r="D10" s="47" t="s">
        <v>87</v>
      </c>
      <c r="E10" s="48"/>
      <c r="F10" s="49"/>
      <c r="G10" s="48"/>
      <c r="H10" s="49"/>
      <c r="I10" s="48"/>
      <c r="J10" s="49"/>
      <c r="K10" s="48"/>
      <c r="L10" s="49"/>
      <c r="M10" s="48"/>
      <c r="N10" s="49"/>
      <c r="O10" s="47" t="s">
        <v>110</v>
      </c>
      <c r="P10" s="47"/>
      <c r="Q10" s="47"/>
      <c r="R10" s="66">
        <f>(15*94.97)*5</f>
        <v>7122.75</v>
      </c>
      <c r="S10" s="47" t="s">
        <v>89</v>
      </c>
      <c r="T10" s="46" t="s">
        <v>168</v>
      </c>
      <c r="U10" s="61" t="s">
        <v>151</v>
      </c>
      <c r="V10" s="46" t="s">
        <v>118</v>
      </c>
      <c r="W10" s="46" t="s">
        <v>132</v>
      </c>
      <c r="X10" s="46" t="s">
        <v>169</v>
      </c>
      <c r="Y10" s="46" t="s">
        <v>170</v>
      </c>
    </row>
    <row r="11" spans="1:25" ht="38.25">
      <c r="A11" s="45">
        <v>3</v>
      </c>
      <c r="B11" s="47" t="s">
        <v>171</v>
      </c>
      <c r="C11" s="47" t="s">
        <v>172</v>
      </c>
      <c r="D11" s="47" t="s">
        <v>173</v>
      </c>
      <c r="E11" s="49"/>
      <c r="F11" s="48"/>
      <c r="G11" s="49"/>
      <c r="H11" s="48"/>
      <c r="I11" s="49"/>
      <c r="J11" s="48"/>
      <c r="K11" s="49"/>
      <c r="L11" s="48"/>
      <c r="M11" s="49"/>
      <c r="N11" s="48"/>
      <c r="O11" s="46" t="s">
        <v>173</v>
      </c>
      <c r="P11" s="47"/>
      <c r="Q11" s="47"/>
      <c r="R11" s="66">
        <f>((15*94.97)*5)+(10*94.97)</f>
        <v>8072.45</v>
      </c>
      <c r="S11" s="47" t="s">
        <v>89</v>
      </c>
      <c r="T11" s="46" t="s">
        <v>174</v>
      </c>
      <c r="U11" s="51" t="s">
        <v>175</v>
      </c>
      <c r="V11" s="46" t="s">
        <v>118</v>
      </c>
      <c r="W11" s="46" t="s">
        <v>93</v>
      </c>
      <c r="X11" s="46" t="s">
        <v>94</v>
      </c>
      <c r="Y11" s="46" t="s">
        <v>176</v>
      </c>
    </row>
    <row r="12" spans="1:25">
      <c r="R12" s="67">
        <f>SUM(R10:R11)</f>
        <v>15195.2</v>
      </c>
    </row>
  </sheetData>
  <mergeCells count="9">
    <mergeCell ref="A3:N3"/>
    <mergeCell ref="A4:N4"/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opLeftCell="A7" zoomScaleNormal="100" workbookViewId="0">
      <selection activeCell="C10" sqref="C10:C18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20.140625" style="37" customWidth="1"/>
    <col min="5" max="14" width="5.7109375" style="37" customWidth="1"/>
    <col min="15" max="15" width="20.7109375" style="37" customWidth="1"/>
    <col min="16" max="16" width="13" style="37" customWidth="1"/>
    <col min="17" max="17" width="13.140625" style="37" customWidth="1"/>
    <col min="18" max="18" width="12.85546875" style="37" bestFit="1" customWidth="1"/>
    <col min="19" max="19" width="15.85546875" style="37" customWidth="1"/>
    <col min="20" max="20" width="17.140625" style="37" customWidth="1"/>
    <col min="21" max="21" width="23" style="37" customWidth="1"/>
    <col min="22" max="23" width="11.42578125" style="37"/>
    <col min="24" max="24" width="13.28515625" style="37" customWidth="1"/>
    <col min="25" max="25" width="12.855468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68" t="s">
        <v>177</v>
      </c>
    </row>
    <row r="4" spans="1:25" ht="15">
      <c r="A4" s="55" t="s">
        <v>17</v>
      </c>
    </row>
    <row r="6" spans="1:25" ht="21">
      <c r="A6" s="36" t="s">
        <v>178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25.5">
      <c r="A10" s="45">
        <v>1</v>
      </c>
      <c r="B10" s="69" t="s">
        <v>179</v>
      </c>
      <c r="C10" s="46" t="s">
        <v>180</v>
      </c>
      <c r="D10" s="51" t="s">
        <v>122</v>
      </c>
      <c r="E10" s="49"/>
      <c r="F10" s="48"/>
      <c r="G10" s="48"/>
      <c r="H10" s="70"/>
      <c r="I10" s="49"/>
      <c r="J10" s="49"/>
      <c r="K10" s="49"/>
      <c r="L10" s="49"/>
      <c r="M10" s="49"/>
      <c r="N10" s="49"/>
      <c r="O10" s="63" t="s">
        <v>110</v>
      </c>
      <c r="P10" s="71"/>
      <c r="Q10" s="72" t="s">
        <v>181</v>
      </c>
      <c r="R10" s="62">
        <f>(90*70.38)+(10*70.38)</f>
        <v>7038</v>
      </c>
      <c r="S10" s="63" t="s">
        <v>89</v>
      </c>
      <c r="T10" s="73" t="s">
        <v>182</v>
      </c>
      <c r="U10" s="73" t="s">
        <v>183</v>
      </c>
      <c r="V10" s="73" t="s">
        <v>118</v>
      </c>
      <c r="W10" s="73" t="s">
        <v>132</v>
      </c>
      <c r="X10" s="73" t="s">
        <v>94</v>
      </c>
      <c r="Y10" s="73" t="s">
        <v>184</v>
      </c>
    </row>
    <row r="11" spans="1:25" ht="25.5">
      <c r="A11" s="45"/>
      <c r="B11" s="191" t="s">
        <v>185</v>
      </c>
      <c r="C11" s="199" t="s">
        <v>186</v>
      </c>
      <c r="D11" s="51"/>
      <c r="E11" s="49"/>
      <c r="F11" s="48"/>
      <c r="G11" s="48"/>
      <c r="H11" s="70"/>
      <c r="I11" s="49"/>
      <c r="J11" s="49"/>
      <c r="K11" s="49"/>
      <c r="L11" s="49"/>
      <c r="M11" s="49"/>
      <c r="N11" s="49"/>
      <c r="O11" s="63"/>
      <c r="P11" s="71"/>
      <c r="Q11" s="72"/>
      <c r="R11" s="207">
        <f>(90*70.38)+(10*70.38)</f>
        <v>7038</v>
      </c>
      <c r="S11" s="203" t="s">
        <v>89</v>
      </c>
      <c r="T11" s="199" t="s">
        <v>187</v>
      </c>
      <c r="U11" s="74" t="s">
        <v>188</v>
      </c>
      <c r="V11" s="199" t="s">
        <v>118</v>
      </c>
      <c r="W11" s="199" t="s">
        <v>93</v>
      </c>
      <c r="X11" s="199" t="s">
        <v>189</v>
      </c>
      <c r="Y11" s="199" t="s">
        <v>184</v>
      </c>
    </row>
    <row r="12" spans="1:25" ht="25.5">
      <c r="A12" s="45">
        <v>2</v>
      </c>
      <c r="B12" s="192"/>
      <c r="C12" s="200"/>
      <c r="D12" s="51" t="s">
        <v>122</v>
      </c>
      <c r="E12" s="49"/>
      <c r="F12" s="48"/>
      <c r="G12" s="48"/>
      <c r="H12" s="48"/>
      <c r="I12" s="49"/>
      <c r="J12" s="49"/>
      <c r="K12" s="49"/>
      <c r="L12" s="49"/>
      <c r="M12" s="49"/>
      <c r="N12" s="49"/>
      <c r="O12" s="63" t="s">
        <v>110</v>
      </c>
      <c r="P12" s="71"/>
      <c r="Q12" s="72" t="s">
        <v>181</v>
      </c>
      <c r="R12" s="208"/>
      <c r="S12" s="204"/>
      <c r="T12" s="200"/>
      <c r="U12" s="74" t="s">
        <v>190</v>
      </c>
      <c r="V12" s="200"/>
      <c r="W12" s="200"/>
      <c r="X12" s="200"/>
      <c r="Y12" s="200"/>
    </row>
    <row r="13" spans="1:25" ht="49.5" customHeight="1">
      <c r="A13" s="45">
        <v>3</v>
      </c>
      <c r="B13" s="46" t="s">
        <v>191</v>
      </c>
      <c r="C13" s="46" t="s">
        <v>192</v>
      </c>
      <c r="D13" s="51" t="s">
        <v>122</v>
      </c>
      <c r="E13" s="49"/>
      <c r="F13" s="50"/>
      <c r="G13" s="48"/>
      <c r="H13" s="48"/>
      <c r="I13" s="49"/>
      <c r="J13" s="49"/>
      <c r="K13" s="49"/>
      <c r="L13" s="49"/>
      <c r="M13" s="49"/>
      <c r="N13" s="49"/>
      <c r="O13" s="63" t="s">
        <v>110</v>
      </c>
      <c r="P13" s="71"/>
      <c r="Q13" s="72" t="s">
        <v>181</v>
      </c>
      <c r="R13" s="62">
        <f>(60*70.38)+(6*70.38)</f>
        <v>4645.079999999999</v>
      </c>
      <c r="S13" s="63" t="s">
        <v>89</v>
      </c>
      <c r="T13" s="73" t="s">
        <v>193</v>
      </c>
      <c r="U13" s="73" t="s">
        <v>183</v>
      </c>
      <c r="V13" s="73" t="s">
        <v>118</v>
      </c>
      <c r="W13" s="73" t="s">
        <v>132</v>
      </c>
      <c r="X13" s="73" t="s">
        <v>94</v>
      </c>
      <c r="Y13" s="73" t="s">
        <v>184</v>
      </c>
    </row>
    <row r="14" spans="1:25" ht="37.5" customHeight="1">
      <c r="A14" s="45">
        <v>4</v>
      </c>
      <c r="B14" s="46" t="s">
        <v>194</v>
      </c>
      <c r="C14" s="46" t="s">
        <v>195</v>
      </c>
      <c r="D14" s="51" t="s">
        <v>122</v>
      </c>
      <c r="E14" s="49"/>
      <c r="F14" s="49"/>
      <c r="G14" s="49"/>
      <c r="H14" s="49"/>
      <c r="I14" s="48"/>
      <c r="J14" s="48"/>
      <c r="K14" s="49"/>
      <c r="L14" s="49"/>
      <c r="M14" s="49"/>
      <c r="N14" s="49"/>
      <c r="O14" s="63" t="s">
        <v>110</v>
      </c>
      <c r="P14" s="71"/>
      <c r="Q14" s="72" t="s">
        <v>181</v>
      </c>
      <c r="R14" s="62">
        <f t="shared" ref="R14:R17" si="0">(60*70.38)+(6*70.38)</f>
        <v>4645.079999999999</v>
      </c>
      <c r="S14" s="63" t="s">
        <v>89</v>
      </c>
      <c r="T14" s="73" t="s">
        <v>196</v>
      </c>
      <c r="U14" s="73" t="s">
        <v>197</v>
      </c>
      <c r="V14" s="73" t="s">
        <v>118</v>
      </c>
      <c r="W14" s="73" t="s">
        <v>132</v>
      </c>
      <c r="X14" s="73" t="s">
        <v>94</v>
      </c>
      <c r="Y14" s="73" t="s">
        <v>184</v>
      </c>
    </row>
    <row r="15" spans="1:25" ht="42.75" customHeight="1">
      <c r="A15" s="45">
        <v>5</v>
      </c>
      <c r="B15" s="46" t="s">
        <v>198</v>
      </c>
      <c r="C15" s="46" t="s">
        <v>199</v>
      </c>
      <c r="D15" s="51" t="s">
        <v>122</v>
      </c>
      <c r="E15" s="49"/>
      <c r="F15" s="49"/>
      <c r="G15" s="49"/>
      <c r="H15" s="49"/>
      <c r="I15" s="49"/>
      <c r="J15" s="49"/>
      <c r="K15" s="48"/>
      <c r="L15" s="48"/>
      <c r="M15" s="49"/>
      <c r="N15" s="49"/>
      <c r="O15" s="63" t="s">
        <v>110</v>
      </c>
      <c r="P15" s="71"/>
      <c r="Q15" s="72" t="s">
        <v>181</v>
      </c>
      <c r="R15" s="62">
        <f t="shared" si="0"/>
        <v>4645.079999999999</v>
      </c>
      <c r="S15" s="63" t="s">
        <v>89</v>
      </c>
      <c r="T15" s="73" t="s">
        <v>200</v>
      </c>
      <c r="U15" s="69" t="s">
        <v>201</v>
      </c>
      <c r="V15" s="73" t="s">
        <v>118</v>
      </c>
      <c r="W15" s="73" t="s">
        <v>132</v>
      </c>
      <c r="X15" s="73" t="s">
        <v>94</v>
      </c>
      <c r="Y15" s="73" t="s">
        <v>184</v>
      </c>
    </row>
    <row r="16" spans="1:25" ht="45.75" customHeight="1">
      <c r="A16" s="45">
        <v>6</v>
      </c>
      <c r="B16" s="46" t="s">
        <v>202</v>
      </c>
      <c r="C16" s="46" t="s">
        <v>203</v>
      </c>
      <c r="D16" s="51" t="s">
        <v>204</v>
      </c>
      <c r="E16" s="49"/>
      <c r="F16" s="49"/>
      <c r="G16" s="49"/>
      <c r="H16" s="49"/>
      <c r="I16" s="50"/>
      <c r="J16" s="50"/>
      <c r="K16" s="50"/>
      <c r="L16" s="48"/>
      <c r="N16" s="49"/>
      <c r="O16" s="63" t="s">
        <v>110</v>
      </c>
      <c r="P16" s="71"/>
      <c r="Q16" s="72" t="s">
        <v>181</v>
      </c>
      <c r="R16" s="62">
        <f>(30*70.38)+(3*70.38)</f>
        <v>2322.5399999999995</v>
      </c>
      <c r="S16" s="63" t="s">
        <v>89</v>
      </c>
      <c r="T16" s="73" t="s">
        <v>205</v>
      </c>
      <c r="U16" s="73" t="s">
        <v>183</v>
      </c>
      <c r="V16" s="73" t="s">
        <v>118</v>
      </c>
      <c r="W16" s="73" t="s">
        <v>132</v>
      </c>
      <c r="X16" s="73" t="s">
        <v>94</v>
      </c>
      <c r="Y16" s="73" t="s">
        <v>184</v>
      </c>
    </row>
    <row r="17" spans="1:25" ht="45.75" customHeight="1">
      <c r="A17" s="45">
        <v>7</v>
      </c>
      <c r="B17" s="46" t="s">
        <v>206</v>
      </c>
      <c r="C17" s="46" t="s">
        <v>207</v>
      </c>
      <c r="D17" s="51" t="s">
        <v>204</v>
      </c>
      <c r="E17" s="49"/>
      <c r="F17" s="49"/>
      <c r="G17" s="49"/>
      <c r="H17" s="49"/>
      <c r="I17" s="50"/>
      <c r="J17" s="50"/>
      <c r="K17" s="50"/>
      <c r="L17" s="49"/>
      <c r="M17" s="48"/>
      <c r="O17" s="63" t="s">
        <v>110</v>
      </c>
      <c r="P17" s="71"/>
      <c r="Q17" s="72" t="s">
        <v>181</v>
      </c>
      <c r="R17" s="62">
        <f t="shared" si="0"/>
        <v>4645.079999999999</v>
      </c>
      <c r="S17" s="63" t="s">
        <v>89</v>
      </c>
      <c r="T17" s="73" t="s">
        <v>208</v>
      </c>
      <c r="U17" s="73" t="s">
        <v>183</v>
      </c>
      <c r="V17" s="73" t="s">
        <v>118</v>
      </c>
      <c r="W17" s="73" t="s">
        <v>132</v>
      </c>
      <c r="X17" s="73" t="s">
        <v>94</v>
      </c>
      <c r="Y17" s="73" t="s">
        <v>184</v>
      </c>
    </row>
    <row r="18" spans="1:25" ht="42" customHeight="1">
      <c r="A18" s="45">
        <v>8</v>
      </c>
      <c r="B18" s="46" t="s">
        <v>209</v>
      </c>
      <c r="C18" s="46" t="s">
        <v>210</v>
      </c>
      <c r="D18" s="51" t="s">
        <v>204</v>
      </c>
      <c r="E18" s="49"/>
      <c r="F18" s="49"/>
      <c r="G18" s="49"/>
      <c r="H18" s="49"/>
      <c r="I18" s="49"/>
      <c r="J18" s="49"/>
      <c r="K18" s="49"/>
      <c r="L18" s="49"/>
      <c r="M18" s="49"/>
      <c r="N18" s="48"/>
      <c r="O18" s="63" t="s">
        <v>110</v>
      </c>
      <c r="P18" s="49"/>
      <c r="Q18" s="72" t="s">
        <v>181</v>
      </c>
      <c r="R18" s="62">
        <f>(30*70.38)+(3*70.38)</f>
        <v>2322.5399999999995</v>
      </c>
      <c r="S18" s="63" t="s">
        <v>89</v>
      </c>
      <c r="T18" s="73" t="s">
        <v>211</v>
      </c>
      <c r="U18" s="73" t="s">
        <v>212</v>
      </c>
      <c r="V18" s="73" t="s">
        <v>118</v>
      </c>
      <c r="W18" s="73" t="s">
        <v>93</v>
      </c>
      <c r="X18" s="73" t="s">
        <v>94</v>
      </c>
      <c r="Y18" s="73" t="s">
        <v>184</v>
      </c>
    </row>
    <row r="19" spans="1:25">
      <c r="R19" s="75">
        <f>SUM(R10:R18)</f>
        <v>37301.399999999994</v>
      </c>
    </row>
  </sheetData>
  <mergeCells count="16">
    <mergeCell ref="T8:Y8"/>
    <mergeCell ref="B11:B12"/>
    <mergeCell ref="C11:C12"/>
    <mergeCell ref="R11:R12"/>
    <mergeCell ref="S11:S12"/>
    <mergeCell ref="T11:T12"/>
    <mergeCell ref="V11:V12"/>
    <mergeCell ref="W11:W12"/>
    <mergeCell ref="X11:X12"/>
    <mergeCell ref="Y11:Y12"/>
    <mergeCell ref="O8:S8"/>
    <mergeCell ref="A8:A9"/>
    <mergeCell ref="B8:B9"/>
    <mergeCell ref="C8:C9"/>
    <mergeCell ref="D8:D9"/>
    <mergeCell ref="E8:N8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A7" zoomScaleNormal="100" workbookViewId="0">
      <selection activeCell="D14" sqref="D14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20.7109375" style="37" customWidth="1"/>
    <col min="18" max="18" width="15" style="37" bestFit="1" customWidth="1"/>
    <col min="19" max="19" width="15.85546875" style="37" customWidth="1"/>
    <col min="20" max="20" width="15.28515625" style="37" customWidth="1"/>
    <col min="21" max="21" width="22.85546875" style="37" customWidth="1"/>
    <col min="22" max="24" width="11.42578125" style="37"/>
    <col min="25" max="25" width="14.855468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106</v>
      </c>
    </row>
    <row r="4" spans="1:25" ht="15">
      <c r="A4" s="55" t="s">
        <v>13</v>
      </c>
    </row>
    <row r="6" spans="1:25" ht="21">
      <c r="A6" s="36" t="s">
        <v>213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s="85" customFormat="1" ht="51">
      <c r="A10" s="76">
        <v>1</v>
      </c>
      <c r="B10" s="77" t="s">
        <v>214</v>
      </c>
      <c r="C10" s="78" t="s">
        <v>215</v>
      </c>
      <c r="D10" s="79" t="s">
        <v>87</v>
      </c>
      <c r="E10" s="80"/>
      <c r="F10" s="81"/>
      <c r="G10" s="81"/>
      <c r="H10" s="80"/>
      <c r="I10" s="81"/>
      <c r="J10" s="80"/>
      <c r="K10" s="81"/>
      <c r="L10" s="80"/>
      <c r="M10" s="81"/>
      <c r="N10" s="80"/>
      <c r="O10" s="78" t="s">
        <v>110</v>
      </c>
      <c r="P10" s="82"/>
      <c r="Q10" s="82"/>
      <c r="R10" s="83">
        <f>+(10*94.97)*5</f>
        <v>4748.5</v>
      </c>
      <c r="S10" s="82" t="s">
        <v>89</v>
      </c>
      <c r="T10" s="58" t="s">
        <v>216</v>
      </c>
      <c r="U10" s="84" t="s">
        <v>151</v>
      </c>
      <c r="V10" s="58" t="s">
        <v>118</v>
      </c>
      <c r="W10" s="46" t="s">
        <v>132</v>
      </c>
      <c r="X10" s="58" t="s">
        <v>152</v>
      </c>
      <c r="Y10" s="46" t="s">
        <v>138</v>
      </c>
    </row>
    <row r="11" spans="1:25" s="85" customFormat="1" ht="51">
      <c r="A11" s="76">
        <v>2</v>
      </c>
      <c r="B11" s="78" t="s">
        <v>217</v>
      </c>
      <c r="C11" s="78" t="s">
        <v>218</v>
      </c>
      <c r="D11" s="78" t="s">
        <v>136</v>
      </c>
      <c r="E11" s="80"/>
      <c r="F11" s="81"/>
      <c r="G11" s="81"/>
      <c r="H11" s="80"/>
      <c r="I11" s="81"/>
      <c r="J11" s="80"/>
      <c r="K11" s="81"/>
      <c r="L11" s="80"/>
      <c r="M11" s="81"/>
      <c r="N11" s="80"/>
      <c r="O11" s="78" t="s">
        <v>219</v>
      </c>
      <c r="P11" s="82"/>
      <c r="Q11" s="82"/>
      <c r="R11" s="83">
        <f>10*70.38*5</f>
        <v>3519</v>
      </c>
      <c r="S11" s="82" t="s">
        <v>89</v>
      </c>
      <c r="T11" s="58" t="s">
        <v>220</v>
      </c>
      <c r="U11" s="84" t="s">
        <v>151</v>
      </c>
      <c r="V11" s="59" t="s">
        <v>118</v>
      </c>
      <c r="W11" s="47" t="s">
        <v>132</v>
      </c>
      <c r="X11" s="59" t="s">
        <v>94</v>
      </c>
      <c r="Y11" s="46" t="s">
        <v>221</v>
      </c>
    </row>
    <row r="12" spans="1:25" s="85" customFormat="1" ht="51">
      <c r="A12" s="76">
        <v>3</v>
      </c>
      <c r="B12" s="78" t="s">
        <v>222</v>
      </c>
      <c r="C12" s="78" t="s">
        <v>223</v>
      </c>
      <c r="D12" s="78" t="s">
        <v>224</v>
      </c>
      <c r="E12" s="80"/>
      <c r="F12" s="81"/>
      <c r="G12" s="81"/>
      <c r="H12" s="80"/>
      <c r="I12" s="81"/>
      <c r="J12" s="80"/>
      <c r="K12" s="81"/>
      <c r="L12" s="80"/>
      <c r="M12" s="81"/>
      <c r="N12" s="80"/>
      <c r="O12" s="78" t="s">
        <v>225</v>
      </c>
      <c r="P12" s="82"/>
      <c r="Q12" s="82"/>
      <c r="R12" s="83">
        <f>(15*70.38*5)+(5*70.38*5)</f>
        <v>7037.9999999999991</v>
      </c>
      <c r="S12" s="82" t="s">
        <v>89</v>
      </c>
      <c r="T12" s="58" t="s">
        <v>226</v>
      </c>
      <c r="U12" s="84" t="s">
        <v>151</v>
      </c>
      <c r="V12" s="58" t="s">
        <v>118</v>
      </c>
      <c r="W12" s="46" t="s">
        <v>132</v>
      </c>
      <c r="X12" s="58" t="s">
        <v>152</v>
      </c>
      <c r="Y12" s="46" t="s">
        <v>221</v>
      </c>
    </row>
    <row r="13" spans="1:25" s="85" customFormat="1" ht="51">
      <c r="A13" s="76">
        <v>4</v>
      </c>
      <c r="B13" s="78" t="s">
        <v>227</v>
      </c>
      <c r="C13" s="78" t="s">
        <v>228</v>
      </c>
      <c r="D13" s="78" t="s">
        <v>229</v>
      </c>
      <c r="E13" s="80"/>
      <c r="F13" s="81"/>
      <c r="G13" s="81"/>
      <c r="H13" s="80"/>
      <c r="I13" s="81"/>
      <c r="J13" s="80"/>
      <c r="K13" s="81"/>
      <c r="L13" s="80"/>
      <c r="M13" s="81"/>
      <c r="N13" s="80"/>
      <c r="O13" s="78" t="s">
        <v>219</v>
      </c>
      <c r="P13" s="82"/>
      <c r="Q13" s="82"/>
      <c r="R13" s="83">
        <f>15*70.38*5</f>
        <v>5278.4999999999991</v>
      </c>
      <c r="S13" s="82" t="s">
        <v>89</v>
      </c>
      <c r="T13" s="86" t="s">
        <v>230</v>
      </c>
      <c r="U13" s="84" t="s">
        <v>151</v>
      </c>
      <c r="V13" s="58" t="s">
        <v>118</v>
      </c>
      <c r="W13" s="46" t="s">
        <v>132</v>
      </c>
      <c r="X13" s="58" t="s">
        <v>152</v>
      </c>
      <c r="Y13" s="46" t="s">
        <v>221</v>
      </c>
    </row>
    <row r="14" spans="1:25" ht="38.25">
      <c r="A14" s="45">
        <v>5</v>
      </c>
      <c r="B14" s="59" t="s">
        <v>231</v>
      </c>
      <c r="C14" s="87" t="s">
        <v>232</v>
      </c>
      <c r="D14" s="88" t="s">
        <v>233</v>
      </c>
      <c r="E14" s="48"/>
      <c r="F14" s="49"/>
      <c r="G14" s="49"/>
      <c r="H14" s="48"/>
      <c r="I14" s="49"/>
      <c r="J14" s="48"/>
      <c r="K14" s="49"/>
      <c r="L14" s="48"/>
      <c r="M14" s="49"/>
      <c r="N14" s="48"/>
      <c r="O14" s="87" t="s">
        <v>219</v>
      </c>
      <c r="P14" s="50"/>
      <c r="Q14" s="50"/>
      <c r="R14" s="89">
        <f>+((6*90.97)+(9*70.38))*5+ 35875+(11000*4)</f>
        <v>85771.199999999997</v>
      </c>
      <c r="S14" s="90" t="s">
        <v>89</v>
      </c>
      <c r="T14" s="50" t="s">
        <v>234</v>
      </c>
      <c r="U14" s="88" t="s">
        <v>235</v>
      </c>
      <c r="V14" s="50" t="s">
        <v>118</v>
      </c>
      <c r="W14" s="49" t="s">
        <v>93</v>
      </c>
      <c r="X14" s="50" t="s">
        <v>94</v>
      </c>
      <c r="Y14" s="51" t="s">
        <v>221</v>
      </c>
    </row>
    <row r="15" spans="1:25">
      <c r="R15" s="91">
        <f>SUM(R10:R14)</f>
        <v>106355.2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workbookViewId="0">
      <selection activeCell="N16" sqref="N16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20.7109375" style="37" customWidth="1"/>
    <col min="18" max="18" width="11.42578125" style="37"/>
    <col min="19" max="19" width="15.85546875" style="37" customWidth="1"/>
    <col min="20" max="20" width="11.42578125" style="37"/>
    <col min="21" max="21" width="22.85546875" style="37" customWidth="1"/>
    <col min="22" max="24" width="11.42578125" style="37"/>
    <col min="25" max="25" width="11.855468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106</v>
      </c>
    </row>
    <row r="4" spans="1:25" ht="15">
      <c r="A4" s="55" t="s">
        <v>14</v>
      </c>
    </row>
    <row r="6" spans="1:25" ht="21">
      <c r="A6" s="36" t="s">
        <v>236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449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s="85" customFormat="1" ht="38.25">
      <c r="A10" s="76">
        <v>1</v>
      </c>
      <c r="B10" s="92" t="s">
        <v>237</v>
      </c>
      <c r="C10" s="92" t="s">
        <v>238</v>
      </c>
      <c r="D10" s="78" t="s">
        <v>239</v>
      </c>
      <c r="E10" s="81"/>
      <c r="F10" s="81"/>
      <c r="G10" s="81"/>
      <c r="H10" s="80"/>
      <c r="I10" s="81"/>
      <c r="J10" s="80"/>
      <c r="K10" s="81"/>
      <c r="L10" s="80"/>
      <c r="M10" s="81"/>
      <c r="N10" s="80"/>
      <c r="O10" s="78" t="s">
        <v>219</v>
      </c>
      <c r="P10" s="82"/>
      <c r="Q10" s="82"/>
      <c r="R10" s="93">
        <f>(10*70.38)*4</f>
        <v>2815.2</v>
      </c>
      <c r="S10" s="78" t="s">
        <v>89</v>
      </c>
      <c r="T10" s="94" t="s">
        <v>240</v>
      </c>
      <c r="U10" s="95" t="s">
        <v>241</v>
      </c>
      <c r="V10" s="94" t="s">
        <v>118</v>
      </c>
      <c r="W10" s="94" t="s">
        <v>93</v>
      </c>
      <c r="X10" s="94" t="s">
        <v>94</v>
      </c>
      <c r="Y10" s="94" t="s">
        <v>242</v>
      </c>
    </row>
    <row r="11" spans="1:25" ht="38.25">
      <c r="A11" s="96">
        <v>2</v>
      </c>
      <c r="B11" s="47" t="s">
        <v>243</v>
      </c>
      <c r="C11" s="47" t="s">
        <v>244</v>
      </c>
      <c r="D11" s="47" t="s">
        <v>245</v>
      </c>
      <c r="E11" s="49"/>
      <c r="F11" s="50"/>
      <c r="G11" s="49"/>
      <c r="H11" s="48"/>
      <c r="I11" s="49"/>
      <c r="J11" s="48"/>
      <c r="K11" s="49"/>
      <c r="L11" s="48"/>
      <c r="M11" s="49"/>
      <c r="N11" s="48"/>
      <c r="O11" s="51" t="s">
        <v>246</v>
      </c>
      <c r="P11" s="49"/>
      <c r="Q11" s="49"/>
      <c r="R11" s="62">
        <f>(5*49.42)*4</f>
        <v>988.40000000000009</v>
      </c>
      <c r="S11" s="63" t="s">
        <v>89</v>
      </c>
      <c r="T11" s="51" t="s">
        <v>247</v>
      </c>
      <c r="U11" s="88" t="s">
        <v>248</v>
      </c>
      <c r="V11" s="94" t="s">
        <v>118</v>
      </c>
      <c r="W11" s="94" t="s">
        <v>93</v>
      </c>
      <c r="X11" s="94" t="s">
        <v>94</v>
      </c>
      <c r="Y11" s="94" t="s">
        <v>242</v>
      </c>
    </row>
    <row r="12" spans="1:25" ht="51">
      <c r="A12" s="96">
        <v>3</v>
      </c>
      <c r="B12" s="47" t="s">
        <v>249</v>
      </c>
      <c r="C12" s="47" t="s">
        <v>250</v>
      </c>
      <c r="D12" s="47" t="s">
        <v>245</v>
      </c>
      <c r="E12" s="49"/>
      <c r="F12" s="50"/>
      <c r="G12" s="49"/>
      <c r="H12" s="48"/>
      <c r="I12" s="49"/>
      <c r="J12" s="48"/>
      <c r="K12" s="49"/>
      <c r="L12" s="48"/>
      <c r="M12" s="49"/>
      <c r="N12" s="48"/>
      <c r="O12" s="51" t="s">
        <v>246</v>
      </c>
      <c r="P12" s="49"/>
      <c r="Q12" s="49"/>
      <c r="R12" s="62">
        <f>+(10*49.42)*4</f>
        <v>1976.8000000000002</v>
      </c>
      <c r="S12" s="63" t="s">
        <v>89</v>
      </c>
      <c r="T12" s="51" t="s">
        <v>251</v>
      </c>
      <c r="U12" s="88" t="s">
        <v>151</v>
      </c>
      <c r="V12" s="58" t="s">
        <v>118</v>
      </c>
      <c r="W12" s="58" t="s">
        <v>132</v>
      </c>
      <c r="X12" s="58" t="s">
        <v>152</v>
      </c>
      <c r="Y12" s="58" t="s">
        <v>242</v>
      </c>
    </row>
    <row r="13" spans="1:25">
      <c r="R13" s="75">
        <f>SUM(R10:R12)</f>
        <v>5780.4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opLeftCell="A4" workbookViewId="0">
      <selection activeCell="O11" sqref="O11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13.140625" style="37" customWidth="1"/>
    <col min="18" max="18" width="12.85546875" style="37" bestFit="1" customWidth="1"/>
    <col min="19" max="19" width="15.85546875" style="37" customWidth="1"/>
    <col min="20" max="20" width="11.42578125" style="37"/>
    <col min="21" max="21" width="22.7109375" style="37" customWidth="1"/>
    <col min="22" max="24" width="11.42578125" style="37"/>
    <col min="25" max="25" width="13.57031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209" t="s">
        <v>252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5" ht="15">
      <c r="A4" s="210" t="s">
        <v>18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25" ht="1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25" ht="21">
      <c r="A6" s="36" t="s">
        <v>458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78" t="s">
        <v>62</v>
      </c>
      <c r="P8" s="178"/>
      <c r="Q8" s="178"/>
      <c r="R8" s="178"/>
      <c r="S8" s="178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211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63.75">
      <c r="A10" s="45">
        <v>1</v>
      </c>
      <c r="B10" s="97" t="s">
        <v>253</v>
      </c>
      <c r="C10" s="46" t="s">
        <v>254</v>
      </c>
      <c r="D10" s="47" t="s">
        <v>87</v>
      </c>
      <c r="E10" s="50"/>
      <c r="F10" s="48"/>
      <c r="G10" s="49"/>
      <c r="H10" s="48"/>
      <c r="I10" s="49"/>
      <c r="J10" s="48"/>
      <c r="K10" s="50"/>
      <c r="L10" s="48"/>
      <c r="M10" s="49"/>
      <c r="N10" s="48"/>
      <c r="O10" s="51" t="s">
        <v>255</v>
      </c>
      <c r="P10" s="49"/>
      <c r="Q10" s="49"/>
      <c r="R10" s="53">
        <f>15*94.97*5</f>
        <v>7122.75</v>
      </c>
      <c r="S10" s="49" t="s">
        <v>89</v>
      </c>
      <c r="T10" s="46" t="s">
        <v>256</v>
      </c>
      <c r="U10" s="46" t="s">
        <v>257</v>
      </c>
      <c r="V10" s="46" t="s">
        <v>118</v>
      </c>
      <c r="W10" s="46" t="s">
        <v>93</v>
      </c>
      <c r="X10" s="46" t="s">
        <v>94</v>
      </c>
      <c r="Y10" s="46" t="s">
        <v>258</v>
      </c>
    </row>
    <row r="11" spans="1:25" ht="63.75">
      <c r="A11" s="45">
        <v>2</v>
      </c>
      <c r="B11" s="97" t="s">
        <v>259</v>
      </c>
      <c r="C11" s="63" t="s">
        <v>260</v>
      </c>
      <c r="D11" s="47" t="s">
        <v>87</v>
      </c>
      <c r="E11" s="49"/>
      <c r="F11" s="50"/>
      <c r="G11" s="48"/>
      <c r="H11" s="48"/>
      <c r="I11" s="48"/>
      <c r="J11" s="48"/>
      <c r="K11" s="48"/>
      <c r="L11" s="48"/>
      <c r="M11" s="48"/>
      <c r="N11" s="48"/>
      <c r="O11" s="51" t="s">
        <v>255</v>
      </c>
      <c r="P11" s="49"/>
      <c r="Q11" s="49"/>
      <c r="R11" s="53">
        <f>25000*5</f>
        <v>125000</v>
      </c>
      <c r="S11" s="49" t="s">
        <v>89</v>
      </c>
      <c r="T11" s="46" t="s">
        <v>261</v>
      </c>
      <c r="U11" s="46" t="s">
        <v>262</v>
      </c>
      <c r="V11" s="46" t="s">
        <v>118</v>
      </c>
      <c r="W11" s="46" t="s">
        <v>93</v>
      </c>
      <c r="X11" s="46" t="s">
        <v>94</v>
      </c>
      <c r="Y11" s="46" t="s">
        <v>263</v>
      </c>
    </row>
    <row r="12" spans="1:25" ht="76.5">
      <c r="A12" s="45">
        <v>3</v>
      </c>
      <c r="B12" s="97" t="s">
        <v>264</v>
      </c>
      <c r="C12" s="63" t="s">
        <v>265</v>
      </c>
      <c r="D12" s="47" t="s">
        <v>87</v>
      </c>
      <c r="E12" s="49"/>
      <c r="F12" s="49"/>
      <c r="G12" s="48"/>
      <c r="H12" s="49"/>
      <c r="I12" s="48"/>
      <c r="J12" s="50"/>
      <c r="K12" s="48"/>
      <c r="L12" s="49"/>
      <c r="M12" s="48"/>
      <c r="N12" s="49"/>
      <c r="O12" s="47" t="s">
        <v>110</v>
      </c>
      <c r="P12" s="49"/>
      <c r="Q12" s="49"/>
      <c r="R12" s="53">
        <f>15*94.97*5</f>
        <v>7122.75</v>
      </c>
      <c r="S12" s="49" t="s">
        <v>89</v>
      </c>
      <c r="T12" s="46" t="s">
        <v>266</v>
      </c>
      <c r="U12" s="58" t="s">
        <v>447</v>
      </c>
      <c r="V12" s="46" t="s">
        <v>118</v>
      </c>
      <c r="W12" s="46" t="s">
        <v>132</v>
      </c>
      <c r="X12" s="46" t="s">
        <v>267</v>
      </c>
      <c r="Y12" s="46" t="s">
        <v>268</v>
      </c>
    </row>
    <row r="13" spans="1:25">
      <c r="R13" s="54">
        <f>SUM(R10:R12)</f>
        <v>139245.5</v>
      </c>
    </row>
  </sheetData>
  <mergeCells count="9">
    <mergeCell ref="A3:N3"/>
    <mergeCell ref="A4:N4"/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topLeftCell="A4" workbookViewId="0">
      <selection activeCell="C12" sqref="C12"/>
    </sheetView>
  </sheetViews>
  <sheetFormatPr baseColWidth="10" defaultRowHeight="12.75"/>
  <cols>
    <col min="1" max="1" width="10" style="40" customWidth="1"/>
    <col min="2" max="2" width="44.7109375" style="37" customWidth="1"/>
    <col min="3" max="3" width="28.42578125" style="37" bestFit="1" customWidth="1"/>
    <col min="4" max="4" width="20.7109375" style="37" customWidth="1"/>
    <col min="5" max="14" width="5.7109375" style="37" customWidth="1"/>
    <col min="15" max="17" width="20.7109375" style="37" customWidth="1"/>
    <col min="18" max="18" width="16.7109375" style="37" customWidth="1"/>
    <col min="19" max="19" width="15.7109375" style="37" customWidth="1"/>
    <col min="20" max="20" width="17" style="37" customWidth="1"/>
    <col min="21" max="21" width="22.85546875" style="37" customWidth="1"/>
    <col min="22" max="24" width="11.42578125" style="37"/>
    <col min="25" max="25" width="14.71093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98" t="s">
        <v>269</v>
      </c>
    </row>
    <row r="4" spans="1:25" ht="15">
      <c r="A4" s="55" t="s">
        <v>7</v>
      </c>
    </row>
    <row r="6" spans="1:25" ht="21">
      <c r="A6" s="36" t="s">
        <v>270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51">
      <c r="A10" s="45">
        <v>1</v>
      </c>
      <c r="B10" s="51" t="s">
        <v>523</v>
      </c>
      <c r="C10" s="46" t="s">
        <v>271</v>
      </c>
      <c r="D10" s="46" t="s">
        <v>87</v>
      </c>
      <c r="E10" s="48"/>
      <c r="F10" s="49"/>
      <c r="G10" s="48"/>
      <c r="H10" s="49"/>
      <c r="I10" s="48"/>
      <c r="J10" s="49"/>
      <c r="K10" s="48"/>
      <c r="L10" s="49"/>
      <c r="M10" s="48"/>
      <c r="N10" s="49"/>
      <c r="O10" s="47" t="s">
        <v>272</v>
      </c>
      <c r="P10" s="47"/>
      <c r="Q10" s="117"/>
      <c r="R10" s="99">
        <f>60*90.97*5</f>
        <v>27291</v>
      </c>
      <c r="S10" s="47" t="s">
        <v>89</v>
      </c>
      <c r="T10" s="51" t="s">
        <v>273</v>
      </c>
      <c r="U10" s="46" t="s">
        <v>274</v>
      </c>
      <c r="V10" s="46" t="s">
        <v>118</v>
      </c>
      <c r="W10" s="46" t="s">
        <v>93</v>
      </c>
      <c r="X10" s="46" t="s">
        <v>94</v>
      </c>
      <c r="Y10" s="46" t="s">
        <v>275</v>
      </c>
    </row>
    <row r="11" spans="1:25" ht="51">
      <c r="A11" s="57">
        <v>2</v>
      </c>
      <c r="B11" s="88" t="s">
        <v>524</v>
      </c>
      <c r="C11" s="58" t="s">
        <v>276</v>
      </c>
      <c r="D11" s="58" t="s">
        <v>87</v>
      </c>
      <c r="E11" s="48"/>
      <c r="F11" s="49"/>
      <c r="G11" s="48"/>
      <c r="H11" s="49"/>
      <c r="I11" s="48"/>
      <c r="J11" s="49"/>
      <c r="K11" s="48"/>
      <c r="L11" s="49"/>
      <c r="M11" s="48"/>
      <c r="N11" s="49"/>
      <c r="O11" s="47" t="s">
        <v>110</v>
      </c>
      <c r="P11" s="46"/>
      <c r="Q11" s="46"/>
      <c r="R11" s="53">
        <f>10*94.97*5</f>
        <v>4748.5</v>
      </c>
      <c r="S11" s="46"/>
      <c r="T11" s="51" t="s">
        <v>277</v>
      </c>
      <c r="U11" s="46" t="s">
        <v>278</v>
      </c>
      <c r="V11" s="46" t="s">
        <v>118</v>
      </c>
      <c r="W11" s="46" t="s">
        <v>93</v>
      </c>
      <c r="X11" s="46" t="s">
        <v>94</v>
      </c>
      <c r="Y11" s="46" t="s">
        <v>275</v>
      </c>
    </row>
    <row r="12" spans="1:25" ht="51">
      <c r="A12" s="57">
        <v>3</v>
      </c>
      <c r="B12" s="58" t="s">
        <v>279</v>
      </c>
      <c r="C12" s="59" t="s">
        <v>280</v>
      </c>
      <c r="D12" s="58" t="s">
        <v>281</v>
      </c>
      <c r="E12" s="49"/>
      <c r="F12" s="49"/>
      <c r="G12" s="49"/>
      <c r="H12" s="48"/>
      <c r="I12" s="49"/>
      <c r="J12" s="48"/>
      <c r="K12" s="49"/>
      <c r="L12" s="48"/>
      <c r="M12" s="49"/>
      <c r="N12" s="48"/>
      <c r="O12" s="47" t="s">
        <v>110</v>
      </c>
      <c r="P12" s="46" t="s">
        <v>282</v>
      </c>
      <c r="Q12" s="47" t="s">
        <v>283</v>
      </c>
      <c r="R12" s="100">
        <f>20*70.38*5</f>
        <v>7038</v>
      </c>
      <c r="S12" s="47" t="s">
        <v>89</v>
      </c>
      <c r="T12" s="51" t="s">
        <v>284</v>
      </c>
      <c r="U12" s="46" t="s">
        <v>285</v>
      </c>
      <c r="V12" s="46" t="s">
        <v>118</v>
      </c>
      <c r="W12" s="46" t="s">
        <v>93</v>
      </c>
      <c r="X12" s="46" t="s">
        <v>94</v>
      </c>
      <c r="Y12" s="46" t="s">
        <v>286</v>
      </c>
    </row>
    <row r="13" spans="1:25" ht="51">
      <c r="A13" s="57">
        <v>4</v>
      </c>
      <c r="B13" s="58" t="s">
        <v>287</v>
      </c>
      <c r="C13" s="59" t="s">
        <v>288</v>
      </c>
      <c r="D13" s="58" t="s">
        <v>281</v>
      </c>
      <c r="E13" s="49"/>
      <c r="F13" s="49"/>
      <c r="G13" s="49"/>
      <c r="H13" s="49"/>
      <c r="I13" s="48"/>
      <c r="J13" s="49"/>
      <c r="K13" s="48"/>
      <c r="L13" s="49"/>
      <c r="M13" s="48"/>
      <c r="N13" s="49"/>
      <c r="O13" s="47" t="s">
        <v>110</v>
      </c>
      <c r="P13" s="46" t="s">
        <v>289</v>
      </c>
      <c r="Q13" s="46" t="s">
        <v>290</v>
      </c>
      <c r="R13" s="53">
        <f>50*70.38*5</f>
        <v>17595</v>
      </c>
      <c r="S13" s="46" t="s">
        <v>290</v>
      </c>
      <c r="T13" s="51" t="s">
        <v>291</v>
      </c>
      <c r="U13" s="46" t="s">
        <v>285</v>
      </c>
      <c r="V13" s="46" t="s">
        <v>118</v>
      </c>
      <c r="W13" s="46" t="s">
        <v>93</v>
      </c>
      <c r="X13" s="46" t="s">
        <v>94</v>
      </c>
      <c r="Y13" s="46" t="s">
        <v>286</v>
      </c>
    </row>
    <row r="14" spans="1:25">
      <c r="R14" s="75">
        <f>SUM(R10:R13)</f>
        <v>56672.5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workbookViewId="0">
      <selection activeCell="H17" sqref="H17"/>
    </sheetView>
  </sheetViews>
  <sheetFormatPr baseColWidth="10" defaultRowHeight="12.75"/>
  <cols>
    <col min="1" max="1" width="10" style="40" customWidth="1"/>
    <col min="2" max="2" width="44.7109375" style="37" customWidth="1"/>
    <col min="3" max="3" width="25.7109375" style="37" customWidth="1"/>
    <col min="4" max="4" width="20.7109375" style="37" customWidth="1"/>
    <col min="5" max="14" width="5.7109375" style="37" customWidth="1"/>
    <col min="15" max="17" width="20.7109375" style="37" customWidth="1"/>
    <col min="18" max="18" width="16.7109375" style="37" customWidth="1"/>
    <col min="19" max="19" width="15.7109375" style="37" customWidth="1"/>
    <col min="20" max="20" width="16.42578125" style="37" customWidth="1"/>
    <col min="21" max="21" width="23" style="37" customWidth="1"/>
    <col min="22" max="24" width="11.42578125" style="37"/>
    <col min="25" max="25" width="13.285156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98" t="s">
        <v>269</v>
      </c>
    </row>
    <row r="4" spans="1:25" ht="15">
      <c r="A4" s="55" t="s">
        <v>8</v>
      </c>
    </row>
    <row r="6" spans="1:25" ht="21">
      <c r="A6" s="36" t="s">
        <v>292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38.25">
      <c r="A10" s="101">
        <v>1</v>
      </c>
      <c r="B10" s="58" t="s">
        <v>293</v>
      </c>
      <c r="C10" s="78" t="s">
        <v>294</v>
      </c>
      <c r="D10" s="78" t="s">
        <v>239</v>
      </c>
      <c r="E10" s="81"/>
      <c r="F10" s="81"/>
      <c r="G10" s="80"/>
      <c r="H10" s="81"/>
      <c r="I10" s="80"/>
      <c r="J10" s="81"/>
      <c r="K10" s="81"/>
      <c r="L10" s="81"/>
      <c r="M10" s="81"/>
      <c r="N10" s="81"/>
      <c r="O10" s="78" t="s">
        <v>219</v>
      </c>
      <c r="P10" s="82"/>
      <c r="Q10" s="43"/>
      <c r="R10" s="93">
        <f>15*2*70.38</f>
        <v>2111.3999999999996</v>
      </c>
      <c r="S10" s="78" t="s">
        <v>295</v>
      </c>
      <c r="T10" s="51" t="s">
        <v>296</v>
      </c>
      <c r="U10" s="51" t="s">
        <v>297</v>
      </c>
      <c r="V10" s="51" t="s">
        <v>143</v>
      </c>
      <c r="W10" s="51" t="s">
        <v>93</v>
      </c>
      <c r="X10" s="51" t="s">
        <v>267</v>
      </c>
      <c r="Y10" s="51" t="s">
        <v>298</v>
      </c>
    </row>
    <row r="11" spans="1:25" ht="38.25">
      <c r="A11" s="101">
        <v>2</v>
      </c>
      <c r="B11" s="58" t="s">
        <v>299</v>
      </c>
      <c r="C11" s="78" t="s">
        <v>300</v>
      </c>
      <c r="D11" s="78" t="s">
        <v>239</v>
      </c>
      <c r="E11" s="81"/>
      <c r="F11" s="81"/>
      <c r="G11" s="80"/>
      <c r="H11" s="81"/>
      <c r="I11" s="80"/>
      <c r="J11" s="81"/>
      <c r="K11" s="81"/>
      <c r="L11" s="81"/>
      <c r="M11" s="81"/>
      <c r="N11" s="81"/>
      <c r="O11" s="78" t="s">
        <v>110</v>
      </c>
      <c r="P11" s="82"/>
      <c r="Q11" s="43"/>
      <c r="R11" s="93">
        <f>10*2*70.38</f>
        <v>1407.6</v>
      </c>
      <c r="S11" s="78" t="s">
        <v>295</v>
      </c>
      <c r="T11" s="51" t="s">
        <v>301</v>
      </c>
      <c r="U11" s="46" t="s">
        <v>302</v>
      </c>
      <c r="V11" s="46" t="s">
        <v>118</v>
      </c>
      <c r="W11" s="46" t="s">
        <v>93</v>
      </c>
      <c r="X11" s="46" t="s">
        <v>94</v>
      </c>
      <c r="Y11" s="46" t="s">
        <v>303</v>
      </c>
    </row>
    <row r="12" spans="1:25" ht="51">
      <c r="A12" s="101">
        <v>3</v>
      </c>
      <c r="B12" s="58" t="s">
        <v>304</v>
      </c>
      <c r="C12" s="78" t="s">
        <v>305</v>
      </c>
      <c r="D12" s="78" t="s">
        <v>245</v>
      </c>
      <c r="E12" s="81"/>
      <c r="F12" s="49"/>
      <c r="G12" s="81"/>
      <c r="H12" s="80"/>
      <c r="I12" s="81"/>
      <c r="J12" s="80"/>
      <c r="K12" s="81"/>
      <c r="L12" s="80"/>
      <c r="M12" s="81"/>
      <c r="N12" s="80"/>
      <c r="O12" s="78" t="s">
        <v>110</v>
      </c>
      <c r="P12" s="43"/>
      <c r="Q12" s="43"/>
      <c r="R12" s="93">
        <f>(5*49.42+70.38)*4</f>
        <v>1269.92</v>
      </c>
      <c r="S12" s="78" t="s">
        <v>295</v>
      </c>
      <c r="T12" s="51" t="s">
        <v>306</v>
      </c>
      <c r="U12" s="46" t="s">
        <v>285</v>
      </c>
      <c r="V12" s="46" t="s">
        <v>118</v>
      </c>
      <c r="W12" s="46" t="s">
        <v>93</v>
      </c>
      <c r="X12" s="46" t="s">
        <v>94</v>
      </c>
      <c r="Y12" s="46" t="s">
        <v>286</v>
      </c>
    </row>
    <row r="13" spans="1:25">
      <c r="R13" s="54">
        <f>SUM(R10:R12)</f>
        <v>4788.92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C13" sqref="C13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13.140625" style="37" customWidth="1"/>
    <col min="18" max="18" width="11.85546875" style="37" bestFit="1" customWidth="1"/>
    <col min="19" max="19" width="15.85546875" style="37" customWidth="1"/>
    <col min="20" max="20" width="16.42578125" style="37" bestFit="1" customWidth="1"/>
    <col min="21" max="21" width="18.85546875" style="37" customWidth="1"/>
    <col min="22" max="24" width="11.42578125" style="37"/>
    <col min="25" max="25" width="12.71093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56</v>
      </c>
    </row>
    <row r="4" spans="1:25" ht="15">
      <c r="A4" s="39" t="s">
        <v>16</v>
      </c>
    </row>
    <row r="6" spans="1:25" ht="21">
      <c r="A6" s="36" t="s">
        <v>307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s="104" customFormat="1" ht="39.950000000000003" customHeight="1">
      <c r="A10" s="57">
        <v>2</v>
      </c>
      <c r="B10" s="58" t="s">
        <v>308</v>
      </c>
      <c r="C10" s="58" t="s">
        <v>309</v>
      </c>
      <c r="D10" s="58" t="s">
        <v>136</v>
      </c>
      <c r="E10" s="50"/>
      <c r="F10" s="50"/>
      <c r="G10" s="50"/>
      <c r="H10" s="50"/>
      <c r="I10" s="48"/>
      <c r="J10" s="50"/>
      <c r="K10" s="50"/>
      <c r="L10" s="50"/>
      <c r="M10" s="50"/>
      <c r="N10" s="50"/>
      <c r="O10" s="88" t="s">
        <v>310</v>
      </c>
      <c r="P10" s="50"/>
      <c r="Q10" s="102" t="s">
        <v>311</v>
      </c>
      <c r="R10" s="89">
        <f>20*2*70.38</f>
        <v>2815.2</v>
      </c>
      <c r="S10" s="59" t="s">
        <v>89</v>
      </c>
      <c r="T10" s="58" t="s">
        <v>312</v>
      </c>
      <c r="U10" s="103" t="s">
        <v>313</v>
      </c>
      <c r="V10" s="46" t="s">
        <v>118</v>
      </c>
      <c r="W10" s="46" t="s">
        <v>132</v>
      </c>
      <c r="X10" s="46" t="s">
        <v>94</v>
      </c>
      <c r="Y10" s="46" t="s">
        <v>89</v>
      </c>
    </row>
    <row r="11" spans="1:25" s="104" customFormat="1" ht="63.75">
      <c r="A11" s="57">
        <v>3</v>
      </c>
      <c r="B11" s="58" t="s">
        <v>314</v>
      </c>
      <c r="C11" s="58" t="s">
        <v>315</v>
      </c>
      <c r="D11" s="58" t="s">
        <v>136</v>
      </c>
      <c r="E11" s="50"/>
      <c r="F11" s="50"/>
      <c r="G11" s="50"/>
      <c r="H11" s="50"/>
      <c r="I11" s="48"/>
      <c r="J11" s="50"/>
      <c r="K11" s="50"/>
      <c r="L11" s="50"/>
      <c r="M11" s="50"/>
      <c r="N11" s="50"/>
      <c r="O11" s="88" t="s">
        <v>316</v>
      </c>
      <c r="P11" s="50"/>
      <c r="Q11" s="102"/>
      <c r="R11" s="89">
        <f>20*2*70.38</f>
        <v>2815.2</v>
      </c>
      <c r="S11" s="59"/>
      <c r="T11" s="58" t="s">
        <v>317</v>
      </c>
      <c r="U11" s="58" t="s">
        <v>313</v>
      </c>
      <c r="V11" s="46" t="s">
        <v>118</v>
      </c>
      <c r="W11" s="46" t="s">
        <v>132</v>
      </c>
      <c r="X11" s="46" t="s">
        <v>94</v>
      </c>
      <c r="Y11" s="46" t="s">
        <v>89</v>
      </c>
    </row>
    <row r="12" spans="1:25" ht="63.75">
      <c r="A12" s="45">
        <v>4</v>
      </c>
      <c r="B12" s="46" t="s">
        <v>318</v>
      </c>
      <c r="C12" s="46" t="s">
        <v>319</v>
      </c>
      <c r="D12" s="46" t="s">
        <v>136</v>
      </c>
      <c r="E12" s="50"/>
      <c r="F12" s="50"/>
      <c r="G12" s="50"/>
      <c r="H12" s="50"/>
      <c r="I12" s="50"/>
      <c r="J12" s="105"/>
      <c r="K12" s="48"/>
      <c r="L12" s="50"/>
      <c r="M12" s="50"/>
      <c r="N12" s="50"/>
      <c r="O12" s="88" t="s">
        <v>316</v>
      </c>
      <c r="P12" s="49"/>
      <c r="Q12" s="46" t="s">
        <v>320</v>
      </c>
      <c r="R12" s="62">
        <f>10*2*94.97</f>
        <v>1899.4</v>
      </c>
      <c r="S12" s="47" t="s">
        <v>89</v>
      </c>
      <c r="T12" s="46" t="s">
        <v>321</v>
      </c>
      <c r="U12" s="58" t="s">
        <v>322</v>
      </c>
      <c r="V12" s="46" t="s">
        <v>118</v>
      </c>
      <c r="W12" s="46" t="s">
        <v>93</v>
      </c>
      <c r="X12" s="46" t="s">
        <v>94</v>
      </c>
      <c r="Y12" s="46" t="s">
        <v>89</v>
      </c>
    </row>
    <row r="13" spans="1:25" ht="51">
      <c r="A13" s="45">
        <v>5</v>
      </c>
      <c r="B13" s="58" t="s">
        <v>323</v>
      </c>
      <c r="C13" s="47" t="s">
        <v>324</v>
      </c>
      <c r="D13" s="58" t="s">
        <v>136</v>
      </c>
      <c r="E13" s="49"/>
      <c r="F13" s="49"/>
      <c r="G13" s="49"/>
      <c r="H13" s="49"/>
      <c r="I13" s="49"/>
      <c r="J13" s="49"/>
      <c r="K13" s="49"/>
      <c r="L13" s="48"/>
      <c r="M13" s="49"/>
      <c r="N13" s="48"/>
      <c r="O13" s="58" t="s">
        <v>110</v>
      </c>
      <c r="P13" s="46" t="s">
        <v>325</v>
      </c>
      <c r="Q13" s="49"/>
      <c r="R13" s="62">
        <f>15*2*70.38</f>
        <v>2111.3999999999996</v>
      </c>
      <c r="S13" s="59" t="s">
        <v>89</v>
      </c>
      <c r="T13" s="46" t="s">
        <v>326</v>
      </c>
      <c r="U13" s="58" t="s">
        <v>313</v>
      </c>
      <c r="V13" s="46" t="s">
        <v>118</v>
      </c>
      <c r="W13" s="46" t="s">
        <v>132</v>
      </c>
      <c r="X13" s="46" t="s">
        <v>94</v>
      </c>
      <c r="Y13" s="46" t="s">
        <v>89</v>
      </c>
    </row>
    <row r="14" spans="1:25" ht="51">
      <c r="A14" s="45">
        <v>5</v>
      </c>
      <c r="B14" s="58" t="s">
        <v>327</v>
      </c>
      <c r="C14" s="59" t="s">
        <v>328</v>
      </c>
      <c r="D14" s="58" t="s">
        <v>329</v>
      </c>
      <c r="E14" s="49"/>
      <c r="F14" s="49"/>
      <c r="G14" s="49"/>
      <c r="H14" s="49"/>
      <c r="I14" s="49"/>
      <c r="J14" s="49"/>
      <c r="K14" s="49"/>
      <c r="L14" s="48"/>
      <c r="M14" s="49"/>
      <c r="N14" s="48"/>
      <c r="O14" s="58" t="s">
        <v>110</v>
      </c>
      <c r="P14" s="49"/>
      <c r="Q14" s="49"/>
      <c r="R14" s="106">
        <f>10*70.38+2</f>
        <v>705.8</v>
      </c>
      <c r="S14" s="47" t="s">
        <v>89</v>
      </c>
      <c r="T14" s="46" t="s">
        <v>330</v>
      </c>
      <c r="U14" s="58" t="s">
        <v>331</v>
      </c>
      <c r="V14" s="46" t="s">
        <v>118</v>
      </c>
      <c r="W14" s="46" t="s">
        <v>93</v>
      </c>
      <c r="X14" s="46" t="s">
        <v>94</v>
      </c>
      <c r="Y14" s="46" t="s">
        <v>89</v>
      </c>
    </row>
    <row r="15" spans="1:25">
      <c r="R15" s="75">
        <f>SUM(R10:R14)</f>
        <v>10346.999999999998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workbookViewId="0">
      <selection activeCell="O13" sqref="O13"/>
    </sheetView>
  </sheetViews>
  <sheetFormatPr baseColWidth="10" defaultRowHeight="12.75"/>
  <cols>
    <col min="2" max="2" width="40.7109375" customWidth="1"/>
    <col min="3" max="3" width="24.140625" customWidth="1"/>
    <col min="4" max="4" width="17.85546875" customWidth="1"/>
    <col min="5" max="14" width="5.7109375" customWidth="1"/>
    <col min="15" max="15" width="14.7109375" bestFit="1" customWidth="1"/>
    <col min="16" max="16" width="14.5703125" customWidth="1"/>
    <col min="17" max="17" width="14.28515625" customWidth="1"/>
    <col min="19" max="19" width="15.42578125" customWidth="1"/>
    <col min="20" max="20" width="17.5703125" customWidth="1"/>
    <col min="21" max="21" width="19.7109375" customWidth="1"/>
  </cols>
  <sheetData>
    <row r="1" spans="1:27" s="37" customFormat="1" ht="21">
      <c r="A1" s="36" t="s">
        <v>55</v>
      </c>
    </row>
    <row r="2" spans="1:27" s="37" customFormat="1">
      <c r="A2" s="40"/>
      <c r="AA2" s="37" t="e">
        <f>+Y2/Y3</f>
        <v>#DIV/0!</v>
      </c>
    </row>
    <row r="3" spans="1:27" s="121" customFormat="1" ht="15">
      <c r="A3" s="212" t="s">
        <v>56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7" s="121" customFormat="1" ht="15">
      <c r="A4" s="213" t="s">
        <v>471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7" s="121" customFormat="1" ht="1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27" s="121" customFormat="1" ht="21">
      <c r="A6" s="36" t="s">
        <v>467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1:27" s="37" customFormat="1">
      <c r="A7" s="40"/>
    </row>
    <row r="8" spans="1:27" s="37" customFormat="1" ht="15.75">
      <c r="A8" s="179" t="s">
        <v>1</v>
      </c>
      <c r="B8" s="181" t="s">
        <v>58</v>
      </c>
      <c r="C8" s="181" t="s">
        <v>59</v>
      </c>
      <c r="D8" s="181" t="s">
        <v>60</v>
      </c>
      <c r="E8" s="178" t="s">
        <v>61</v>
      </c>
      <c r="F8" s="178"/>
      <c r="G8" s="178"/>
      <c r="H8" s="178"/>
      <c r="I8" s="178"/>
      <c r="J8" s="178"/>
      <c r="K8" s="178"/>
      <c r="L8" s="178"/>
      <c r="M8" s="178"/>
      <c r="N8" s="178"/>
      <c r="O8" s="178" t="s">
        <v>62</v>
      </c>
      <c r="P8" s="178"/>
      <c r="Q8" s="178"/>
      <c r="R8" s="178"/>
      <c r="S8" s="178"/>
      <c r="T8" s="178" t="s">
        <v>63</v>
      </c>
      <c r="U8" s="178"/>
      <c r="V8" s="178"/>
      <c r="W8" s="178"/>
      <c r="X8" s="178"/>
      <c r="Y8" s="178"/>
    </row>
    <row r="9" spans="1:27" s="37" customFormat="1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7" s="37" customFormat="1" ht="63.75">
      <c r="A10" s="45">
        <v>1</v>
      </c>
      <c r="B10" s="58" t="s">
        <v>468</v>
      </c>
      <c r="C10" s="51" t="s">
        <v>473</v>
      </c>
      <c r="D10" s="58" t="s">
        <v>87</v>
      </c>
      <c r="E10" s="119"/>
      <c r="F10" s="118"/>
      <c r="G10" s="126"/>
      <c r="H10" s="119"/>
      <c r="I10" s="119"/>
      <c r="J10" s="104"/>
      <c r="K10" s="119"/>
      <c r="L10" s="119"/>
      <c r="M10" s="119"/>
      <c r="N10" s="50"/>
      <c r="O10" s="51" t="s">
        <v>475</v>
      </c>
      <c r="P10" s="47" t="s">
        <v>477</v>
      </c>
      <c r="Q10" s="73"/>
      <c r="R10" s="106">
        <f>30*90.97+60*70.38</f>
        <v>6951.9</v>
      </c>
      <c r="S10" s="47" t="s">
        <v>89</v>
      </c>
      <c r="T10" s="46" t="s">
        <v>479</v>
      </c>
      <c r="U10" s="103" t="s">
        <v>483</v>
      </c>
      <c r="V10" s="46" t="s">
        <v>143</v>
      </c>
      <c r="W10" s="46" t="s">
        <v>93</v>
      </c>
      <c r="X10" s="46" t="s">
        <v>94</v>
      </c>
      <c r="Y10" s="46" t="s">
        <v>487</v>
      </c>
    </row>
    <row r="11" spans="1:27" s="37" customFormat="1" ht="63.75">
      <c r="A11" s="45">
        <v>2</v>
      </c>
      <c r="B11" s="58" t="s">
        <v>469</v>
      </c>
      <c r="C11" s="47" t="s">
        <v>474</v>
      </c>
      <c r="D11" s="58" t="s">
        <v>87</v>
      </c>
      <c r="E11" s="50"/>
      <c r="F11" s="50"/>
      <c r="G11" s="50"/>
      <c r="H11" s="48"/>
      <c r="I11" s="50"/>
      <c r="J11" s="50"/>
      <c r="K11" s="50"/>
      <c r="L11" s="50"/>
      <c r="M11" s="50"/>
      <c r="N11" s="50"/>
      <c r="O11" s="51" t="s">
        <v>475</v>
      </c>
      <c r="P11" s="47" t="s">
        <v>477</v>
      </c>
      <c r="Q11" s="49"/>
      <c r="R11" s="106">
        <f t="shared" ref="R11:R12" si="0">30*90.97+60*70.38</f>
        <v>6951.9</v>
      </c>
      <c r="S11" s="47" t="s">
        <v>89</v>
      </c>
      <c r="T11" s="46" t="s">
        <v>480</v>
      </c>
      <c r="U11" s="46" t="s">
        <v>484</v>
      </c>
      <c r="V11" s="46" t="s">
        <v>143</v>
      </c>
      <c r="W11" s="46" t="s">
        <v>93</v>
      </c>
      <c r="X11" s="46" t="s">
        <v>94</v>
      </c>
      <c r="Y11" s="46" t="s">
        <v>487</v>
      </c>
    </row>
    <row r="12" spans="1:27" ht="63.75">
      <c r="A12" s="135">
        <v>3</v>
      </c>
      <c r="B12" s="131" t="s">
        <v>470</v>
      </c>
      <c r="C12" s="51" t="s">
        <v>473</v>
      </c>
      <c r="D12" s="130" t="s">
        <v>87</v>
      </c>
      <c r="E12" s="128"/>
      <c r="F12" s="132"/>
      <c r="G12" s="128"/>
      <c r="H12" s="128"/>
      <c r="I12" s="128"/>
      <c r="J12" s="128"/>
      <c r="K12" s="128"/>
      <c r="L12" s="128"/>
      <c r="M12" s="128"/>
      <c r="N12" s="128"/>
      <c r="O12" s="51" t="s">
        <v>475</v>
      </c>
      <c r="P12" s="47" t="s">
        <v>477</v>
      </c>
      <c r="Q12" s="128"/>
      <c r="R12" s="106">
        <f t="shared" si="0"/>
        <v>6951.9</v>
      </c>
      <c r="S12" s="129" t="s">
        <v>89</v>
      </c>
      <c r="T12" s="127" t="s">
        <v>481</v>
      </c>
      <c r="U12" s="103" t="s">
        <v>483</v>
      </c>
      <c r="V12" s="46" t="s">
        <v>143</v>
      </c>
      <c r="W12" s="46" t="s">
        <v>93</v>
      </c>
      <c r="X12" s="130" t="s">
        <v>94</v>
      </c>
      <c r="Y12" s="46" t="s">
        <v>487</v>
      </c>
    </row>
    <row r="13" spans="1:27" ht="63.75">
      <c r="A13" s="135">
        <v>4</v>
      </c>
      <c r="B13" s="131" t="s">
        <v>472</v>
      </c>
      <c r="C13" s="131" t="s">
        <v>485</v>
      </c>
      <c r="D13" s="131" t="s">
        <v>136</v>
      </c>
      <c r="E13" s="128"/>
      <c r="F13" s="128"/>
      <c r="G13" s="128"/>
      <c r="H13" s="128"/>
      <c r="I13" s="132"/>
      <c r="J13" s="132"/>
      <c r="K13" s="128"/>
      <c r="L13" s="128"/>
      <c r="M13" s="128"/>
      <c r="N13" s="128"/>
      <c r="O13" s="127" t="s">
        <v>476</v>
      </c>
      <c r="P13" s="128"/>
      <c r="Q13" s="127" t="s">
        <v>478</v>
      </c>
      <c r="R13" s="133">
        <f>40*70.38</f>
        <v>2815.2</v>
      </c>
      <c r="S13" s="129" t="s">
        <v>89</v>
      </c>
      <c r="T13" s="127" t="s">
        <v>482</v>
      </c>
      <c r="U13" s="127" t="s">
        <v>486</v>
      </c>
      <c r="V13" s="129" t="s">
        <v>118</v>
      </c>
      <c r="W13" s="129" t="s">
        <v>132</v>
      </c>
      <c r="X13" s="130" t="s">
        <v>94</v>
      </c>
      <c r="Y13" s="46" t="s">
        <v>487</v>
      </c>
    </row>
  </sheetData>
  <mergeCells count="9">
    <mergeCell ref="O8:S8"/>
    <mergeCell ref="T8:Y8"/>
    <mergeCell ref="A3:N3"/>
    <mergeCell ref="A4:N4"/>
    <mergeCell ref="A8:A9"/>
    <mergeCell ref="B8:B9"/>
    <mergeCell ref="C8:C9"/>
    <mergeCell ref="D8:D9"/>
    <mergeCell ref="E8:N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zoomScaleNormal="100" workbookViewId="0">
      <selection activeCell="B13" sqref="B13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13.140625" style="37" customWidth="1"/>
    <col min="18" max="18" width="11.85546875" style="37" bestFit="1" customWidth="1"/>
    <col min="19" max="19" width="15.85546875" style="37" customWidth="1"/>
    <col min="20" max="20" width="18.42578125" style="37" customWidth="1"/>
    <col min="21" max="21" width="27.140625" style="37" customWidth="1"/>
    <col min="22" max="24" width="11.42578125" style="37"/>
    <col min="25" max="25" width="12.7109375" style="37" customWidth="1"/>
    <col min="26" max="16384" width="11.42578125" style="37"/>
  </cols>
  <sheetData>
    <row r="1" spans="1:27" ht="21">
      <c r="A1" s="36" t="s">
        <v>55</v>
      </c>
    </row>
    <row r="2" spans="1:27">
      <c r="AA2" s="37" t="e">
        <f>+Y2/Y3</f>
        <v>#DIV/0!</v>
      </c>
    </row>
    <row r="3" spans="1:27" s="121" customFormat="1" ht="15">
      <c r="A3" s="212" t="s">
        <v>56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7" s="121" customFormat="1" ht="15">
      <c r="A4" s="213" t="s">
        <v>459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7" s="121" customFormat="1" ht="1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27" s="121" customFormat="1" ht="21">
      <c r="A6" s="36" t="s">
        <v>339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8" spans="1:27" ht="15.75">
      <c r="A8" s="179" t="s">
        <v>1</v>
      </c>
      <c r="B8" s="181" t="s">
        <v>58</v>
      </c>
      <c r="C8" s="181" t="s">
        <v>59</v>
      </c>
      <c r="D8" s="181" t="s">
        <v>60</v>
      </c>
      <c r="E8" s="178" t="s">
        <v>61</v>
      </c>
      <c r="F8" s="178"/>
      <c r="G8" s="178"/>
      <c r="H8" s="178"/>
      <c r="I8" s="178"/>
      <c r="J8" s="178"/>
      <c r="K8" s="178"/>
      <c r="L8" s="178"/>
      <c r="M8" s="178"/>
      <c r="N8" s="178"/>
      <c r="O8" s="178" t="s">
        <v>62</v>
      </c>
      <c r="P8" s="178"/>
      <c r="Q8" s="178"/>
      <c r="R8" s="178"/>
      <c r="S8" s="178"/>
      <c r="T8" s="178" t="s">
        <v>63</v>
      </c>
      <c r="U8" s="178"/>
      <c r="V8" s="178"/>
      <c r="W8" s="178"/>
      <c r="X8" s="178"/>
      <c r="Y8" s="178"/>
    </row>
    <row r="9" spans="1:27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7" ht="38.25">
      <c r="A10" s="45">
        <v>1</v>
      </c>
      <c r="B10" s="58" t="s">
        <v>450</v>
      </c>
      <c r="C10" s="51" t="s">
        <v>451</v>
      </c>
      <c r="D10" s="58" t="s">
        <v>332</v>
      </c>
      <c r="E10" s="118"/>
      <c r="F10" s="118"/>
      <c r="G10" s="125"/>
      <c r="H10" s="119"/>
      <c r="I10" s="119"/>
      <c r="J10" s="104"/>
      <c r="K10" s="119"/>
      <c r="L10" s="119"/>
      <c r="M10" s="119"/>
      <c r="N10" s="50"/>
      <c r="O10" s="51" t="s">
        <v>333</v>
      </c>
      <c r="P10" s="49"/>
      <c r="Q10" s="73"/>
      <c r="R10" s="106">
        <f>+(15*94.97)+(40*70.38)</f>
        <v>4239.75</v>
      </c>
      <c r="S10" s="47" t="s">
        <v>89</v>
      </c>
      <c r="T10" s="46" t="s">
        <v>334</v>
      </c>
      <c r="U10" s="103" t="s">
        <v>452</v>
      </c>
      <c r="V10" s="46" t="s">
        <v>118</v>
      </c>
      <c r="W10" s="46" t="s">
        <v>93</v>
      </c>
      <c r="X10" s="46" t="s">
        <v>94</v>
      </c>
      <c r="Y10" s="46" t="s">
        <v>335</v>
      </c>
    </row>
    <row r="11" spans="1:27" ht="51">
      <c r="A11" s="45">
        <v>2</v>
      </c>
      <c r="B11" s="58" t="s">
        <v>336</v>
      </c>
      <c r="C11" s="47" t="s">
        <v>453</v>
      </c>
      <c r="D11" s="58" t="s">
        <v>136</v>
      </c>
      <c r="E11" s="49"/>
      <c r="F11" s="49"/>
      <c r="G11" s="48"/>
      <c r="H11" s="49"/>
      <c r="I11" s="48"/>
      <c r="J11" s="49"/>
      <c r="K11" s="48"/>
      <c r="L11" s="50"/>
      <c r="M11" s="50"/>
      <c r="N11" s="50"/>
      <c r="O11" s="47" t="s">
        <v>110</v>
      </c>
      <c r="P11" s="49"/>
      <c r="Q11" s="49"/>
      <c r="R11" s="106">
        <f>20*70.38*5</f>
        <v>7038</v>
      </c>
      <c r="S11" s="47" t="s">
        <v>89</v>
      </c>
      <c r="T11" s="46" t="s">
        <v>337</v>
      </c>
      <c r="U11" s="46" t="s">
        <v>338</v>
      </c>
      <c r="V11" s="46" t="s">
        <v>118</v>
      </c>
      <c r="W11" s="46" t="s">
        <v>93</v>
      </c>
      <c r="X11" s="46" t="s">
        <v>94</v>
      </c>
      <c r="Y11" s="46" t="s">
        <v>335</v>
      </c>
    </row>
    <row r="12" spans="1:27">
      <c r="R12" s="60">
        <f>SUM(R10:R11)</f>
        <v>11277.75</v>
      </c>
    </row>
  </sheetData>
  <mergeCells count="9">
    <mergeCell ref="A3:N3"/>
    <mergeCell ref="A4:N4"/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A4" workbookViewId="0">
      <selection activeCell="D15" sqref="D15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20.7109375" style="37" customWidth="1"/>
    <col min="5" max="14" width="5.7109375" style="37" customWidth="1"/>
    <col min="15" max="15" width="13.28515625" style="37" bestFit="1" customWidth="1"/>
    <col min="16" max="16" width="13" style="37" customWidth="1"/>
    <col min="17" max="17" width="13.140625" style="37" customWidth="1"/>
    <col min="18" max="18" width="11.85546875" style="37" bestFit="1" customWidth="1"/>
    <col min="19" max="19" width="15.85546875" style="37" customWidth="1"/>
    <col min="20" max="20" width="16" style="37" customWidth="1"/>
    <col min="21" max="21" width="22.85546875" style="37" customWidth="1"/>
    <col min="22" max="23" width="11.42578125" style="37"/>
    <col min="24" max="24" width="13.7109375" style="37" customWidth="1"/>
    <col min="25" max="25" width="13.1406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107" t="s">
        <v>252</v>
      </c>
    </row>
    <row r="4" spans="1:25" ht="15">
      <c r="A4" s="55" t="s">
        <v>463</v>
      </c>
    </row>
    <row r="6" spans="1:25" ht="21">
      <c r="A6" s="36" t="s">
        <v>364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38.25">
      <c r="A10" s="45">
        <v>1</v>
      </c>
      <c r="B10" s="46" t="s">
        <v>340</v>
      </c>
      <c r="C10" s="46" t="s">
        <v>341</v>
      </c>
      <c r="D10" s="47" t="s">
        <v>87</v>
      </c>
      <c r="E10" s="49"/>
      <c r="F10" s="48"/>
      <c r="G10" s="49"/>
      <c r="H10" s="49"/>
      <c r="I10" s="49"/>
      <c r="J10" s="49"/>
      <c r="K10" s="49"/>
      <c r="L10" s="49"/>
      <c r="M10" s="49"/>
      <c r="N10" s="49"/>
      <c r="O10" s="47" t="s">
        <v>110</v>
      </c>
      <c r="P10" s="47"/>
      <c r="Q10" s="47" t="s">
        <v>342</v>
      </c>
      <c r="R10" s="52">
        <f>10*94.97</f>
        <v>949.7</v>
      </c>
      <c r="S10" s="47" t="s">
        <v>89</v>
      </c>
      <c r="T10" s="46" t="s">
        <v>343</v>
      </c>
      <c r="U10" s="58" t="s">
        <v>313</v>
      </c>
      <c r="V10" s="46" t="s">
        <v>118</v>
      </c>
      <c r="W10" s="46" t="s">
        <v>93</v>
      </c>
      <c r="X10" s="46" t="s">
        <v>144</v>
      </c>
      <c r="Y10" s="46" t="s">
        <v>344</v>
      </c>
    </row>
    <row r="11" spans="1:25" ht="51">
      <c r="A11" s="45">
        <v>2</v>
      </c>
      <c r="B11" s="47" t="s">
        <v>345</v>
      </c>
      <c r="C11" s="46" t="s">
        <v>346</v>
      </c>
      <c r="D11" s="47" t="s">
        <v>87</v>
      </c>
      <c r="E11" s="49"/>
      <c r="F11" s="48"/>
      <c r="G11" s="49"/>
      <c r="H11" s="49"/>
      <c r="I11" s="49"/>
      <c r="J11" s="49"/>
      <c r="K11" s="49"/>
      <c r="L11" s="49"/>
      <c r="M11" s="49"/>
      <c r="N11" s="49"/>
      <c r="O11" s="46" t="s">
        <v>347</v>
      </c>
      <c r="P11" s="47"/>
      <c r="Q11" s="47" t="s">
        <v>342</v>
      </c>
      <c r="R11" s="52">
        <f>10*94.97</f>
        <v>949.7</v>
      </c>
      <c r="S11" s="47" t="s">
        <v>89</v>
      </c>
      <c r="T11" s="46" t="s">
        <v>348</v>
      </c>
      <c r="U11" s="46" t="s">
        <v>349</v>
      </c>
      <c r="V11" s="46" t="s">
        <v>118</v>
      </c>
      <c r="W11" s="46" t="s">
        <v>93</v>
      </c>
      <c r="X11" s="46" t="s">
        <v>144</v>
      </c>
      <c r="Y11" s="46" t="s">
        <v>344</v>
      </c>
    </row>
    <row r="12" spans="1:25" ht="38.25">
      <c r="A12" s="45">
        <v>3</v>
      </c>
      <c r="B12" s="47" t="s">
        <v>350</v>
      </c>
      <c r="C12" s="46" t="s">
        <v>351</v>
      </c>
      <c r="D12" s="47" t="s">
        <v>87</v>
      </c>
      <c r="E12" s="49"/>
      <c r="F12" s="105"/>
      <c r="G12" s="48"/>
      <c r="H12" s="49"/>
      <c r="I12" s="49"/>
      <c r="J12" s="49"/>
      <c r="K12" s="49"/>
      <c r="L12" s="49"/>
      <c r="M12" s="49"/>
      <c r="N12" s="49"/>
      <c r="O12" s="46" t="s">
        <v>347</v>
      </c>
      <c r="P12" s="47"/>
      <c r="Q12" s="47" t="s">
        <v>342</v>
      </c>
      <c r="R12" s="52">
        <f>20*94.97</f>
        <v>1899.4</v>
      </c>
      <c r="S12" s="47" t="s">
        <v>89</v>
      </c>
      <c r="T12" s="58" t="s">
        <v>352</v>
      </c>
      <c r="U12" s="58" t="s">
        <v>353</v>
      </c>
      <c r="V12" s="46" t="s">
        <v>354</v>
      </c>
      <c r="W12" s="46" t="s">
        <v>132</v>
      </c>
      <c r="X12" s="46" t="s">
        <v>144</v>
      </c>
      <c r="Y12" s="46" t="s">
        <v>344</v>
      </c>
    </row>
    <row r="13" spans="1:25" ht="38.25">
      <c r="A13" s="45">
        <v>5</v>
      </c>
      <c r="B13" s="47" t="s">
        <v>355</v>
      </c>
      <c r="C13" s="46" t="s">
        <v>356</v>
      </c>
      <c r="D13" s="46" t="s">
        <v>357</v>
      </c>
      <c r="E13" s="49"/>
      <c r="F13" s="49"/>
      <c r="G13" s="49"/>
      <c r="H13" s="48"/>
      <c r="I13" s="48"/>
      <c r="J13" s="49"/>
      <c r="K13" s="49"/>
      <c r="L13" s="49"/>
      <c r="M13" s="49"/>
      <c r="N13" s="49"/>
      <c r="O13" s="47" t="s">
        <v>110</v>
      </c>
      <c r="P13" s="47"/>
      <c r="Q13" s="47" t="s">
        <v>342</v>
      </c>
      <c r="R13" s="89">
        <v>10000</v>
      </c>
      <c r="S13" s="47" t="s">
        <v>89</v>
      </c>
      <c r="T13" s="47" t="s">
        <v>358</v>
      </c>
      <c r="U13" s="46" t="s">
        <v>359</v>
      </c>
      <c r="V13" s="47" t="s">
        <v>118</v>
      </c>
      <c r="W13" s="47" t="s">
        <v>93</v>
      </c>
      <c r="X13" s="47" t="s">
        <v>144</v>
      </c>
      <c r="Y13" s="47" t="s">
        <v>360</v>
      </c>
    </row>
    <row r="14" spans="1:25" ht="25.5" customHeight="1">
      <c r="A14" s="45">
        <v>6</v>
      </c>
      <c r="B14" s="47" t="s">
        <v>361</v>
      </c>
      <c r="C14" s="46" t="s">
        <v>250</v>
      </c>
      <c r="D14" s="47" t="s">
        <v>332</v>
      </c>
      <c r="E14" s="49"/>
      <c r="F14" s="49"/>
      <c r="G14" s="49"/>
      <c r="H14" s="48"/>
      <c r="I14" s="48"/>
      <c r="J14" s="49"/>
      <c r="K14" s="49"/>
      <c r="L14" s="49"/>
      <c r="M14" s="49"/>
      <c r="N14" s="49"/>
      <c r="O14" s="47" t="s">
        <v>110</v>
      </c>
      <c r="P14" s="47"/>
      <c r="Q14" s="47" t="s">
        <v>342</v>
      </c>
      <c r="R14" s="52">
        <f>30*3*70.38</f>
        <v>6334.2</v>
      </c>
      <c r="S14" s="47" t="s">
        <v>89</v>
      </c>
      <c r="T14" s="47" t="s">
        <v>362</v>
      </c>
      <c r="U14" s="46" t="s">
        <v>313</v>
      </c>
      <c r="V14" s="47" t="s">
        <v>118</v>
      </c>
      <c r="W14" s="47" t="s">
        <v>132</v>
      </c>
      <c r="X14" s="46" t="s">
        <v>363</v>
      </c>
      <c r="Y14" s="47" t="s">
        <v>360</v>
      </c>
    </row>
    <row r="15" spans="1:25">
      <c r="R15" s="108">
        <f>SUM(R10:R14)</f>
        <v>20133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A4" zoomScaleNormal="100" workbookViewId="0">
      <selection activeCell="C13" sqref="C13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3" style="37" customWidth="1"/>
    <col min="17" max="17" width="13.140625" style="37" customWidth="1"/>
    <col min="18" max="18" width="22.28515625" style="109" customWidth="1"/>
    <col min="19" max="19" width="15.85546875" style="37" customWidth="1"/>
    <col min="20" max="20" width="17" style="37" customWidth="1"/>
    <col min="21" max="21" width="22.85546875" style="37" customWidth="1"/>
    <col min="22" max="23" width="11.42578125" style="37"/>
    <col min="24" max="24" width="13.28515625" style="37" customWidth="1"/>
    <col min="25" max="25" width="1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56</v>
      </c>
    </row>
    <row r="4" spans="1:25" ht="15">
      <c r="A4" s="39" t="s">
        <v>460</v>
      </c>
    </row>
    <row r="6" spans="1:25" ht="21">
      <c r="A6" s="36" t="s">
        <v>388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38.25">
      <c r="A10" s="45">
        <v>1</v>
      </c>
      <c r="B10" s="46" t="s">
        <v>365</v>
      </c>
      <c r="C10" s="47" t="s">
        <v>366</v>
      </c>
      <c r="D10" s="46" t="s">
        <v>367</v>
      </c>
      <c r="F10" s="50"/>
      <c r="G10" s="48"/>
      <c r="H10" s="50"/>
      <c r="I10" s="50"/>
      <c r="J10" s="104"/>
      <c r="K10" s="50"/>
      <c r="L10" s="50"/>
      <c r="M10" s="50"/>
      <c r="N10" s="50"/>
      <c r="O10" s="51" t="s">
        <v>368</v>
      </c>
      <c r="P10" s="49"/>
      <c r="Q10" s="73"/>
      <c r="R10" s="62">
        <f>20*70.38</f>
        <v>1407.6</v>
      </c>
      <c r="S10" s="47" t="s">
        <v>89</v>
      </c>
      <c r="T10" s="46" t="s">
        <v>369</v>
      </c>
      <c r="U10" s="46" t="s">
        <v>313</v>
      </c>
      <c r="V10" s="46" t="s">
        <v>118</v>
      </c>
      <c r="W10" s="46" t="s">
        <v>93</v>
      </c>
      <c r="X10" s="46" t="s">
        <v>94</v>
      </c>
      <c r="Y10" s="46" t="s">
        <v>370</v>
      </c>
    </row>
    <row r="11" spans="1:25" ht="51">
      <c r="A11" s="45">
        <v>2</v>
      </c>
      <c r="B11" s="46" t="s">
        <v>371</v>
      </c>
      <c r="C11" s="59" t="s">
        <v>372</v>
      </c>
      <c r="D11" s="46" t="s">
        <v>87</v>
      </c>
      <c r="E11" s="50"/>
      <c r="G11" s="48"/>
      <c r="H11" s="50"/>
      <c r="I11" s="50"/>
      <c r="J11" s="50"/>
      <c r="K11" s="50"/>
      <c r="L11" s="50"/>
      <c r="M11" s="50"/>
      <c r="N11" s="50"/>
      <c r="O11" s="46" t="s">
        <v>368</v>
      </c>
      <c r="P11" s="46" t="s">
        <v>325</v>
      </c>
      <c r="Q11" s="49"/>
      <c r="R11" s="62">
        <f>(15*2*70.38)</f>
        <v>2111.3999999999996</v>
      </c>
      <c r="S11" s="47" t="s">
        <v>89</v>
      </c>
      <c r="T11" s="46" t="s">
        <v>373</v>
      </c>
      <c r="U11" s="46" t="s">
        <v>374</v>
      </c>
      <c r="V11" s="46" t="s">
        <v>118</v>
      </c>
      <c r="W11" s="46" t="s">
        <v>93</v>
      </c>
      <c r="X11" s="46" t="s">
        <v>94</v>
      </c>
      <c r="Y11" s="46" t="s">
        <v>375</v>
      </c>
    </row>
    <row r="12" spans="1:25" ht="38.25">
      <c r="A12" s="45">
        <v>3</v>
      </c>
      <c r="B12" s="63" t="s">
        <v>376</v>
      </c>
      <c r="C12" s="47" t="s">
        <v>377</v>
      </c>
      <c r="D12" s="46" t="s">
        <v>329</v>
      </c>
      <c r="E12" s="47"/>
      <c r="F12" s="47"/>
      <c r="G12" s="49"/>
      <c r="H12" s="110"/>
      <c r="I12" s="49"/>
      <c r="J12" s="110"/>
      <c r="K12" s="49"/>
      <c r="L12" s="110"/>
      <c r="M12" s="49"/>
      <c r="N12" s="110"/>
      <c r="O12" s="46" t="s">
        <v>368</v>
      </c>
      <c r="P12" s="47"/>
      <c r="Q12" s="47"/>
      <c r="R12" s="62">
        <f>10*70.38*5</f>
        <v>3519</v>
      </c>
      <c r="S12" s="47" t="s">
        <v>89</v>
      </c>
      <c r="T12" s="46" t="s">
        <v>378</v>
      </c>
      <c r="U12" s="46" t="s">
        <v>379</v>
      </c>
      <c r="V12" s="46" t="s">
        <v>118</v>
      </c>
      <c r="W12" s="46" t="s">
        <v>93</v>
      </c>
      <c r="X12" s="46" t="s">
        <v>94</v>
      </c>
      <c r="Y12" s="46" t="s">
        <v>375</v>
      </c>
    </row>
    <row r="13" spans="1:25" ht="51">
      <c r="A13" s="45">
        <v>4</v>
      </c>
      <c r="B13" s="63" t="s">
        <v>380</v>
      </c>
      <c r="C13" s="47" t="s">
        <v>381</v>
      </c>
      <c r="D13" s="46" t="s">
        <v>382</v>
      </c>
      <c r="E13" s="47"/>
      <c r="F13" s="47"/>
      <c r="G13" s="49"/>
      <c r="H13" s="110"/>
      <c r="I13" s="49"/>
      <c r="J13" s="110"/>
      <c r="K13" s="49"/>
      <c r="L13" s="110"/>
      <c r="M13" s="49"/>
      <c r="N13" s="110"/>
      <c r="O13" s="46" t="s">
        <v>110</v>
      </c>
      <c r="P13" s="47"/>
      <c r="Q13" s="47"/>
      <c r="R13" s="62">
        <f>15*2*70.38*5</f>
        <v>10556.999999999998</v>
      </c>
      <c r="S13" s="47" t="s">
        <v>89</v>
      </c>
      <c r="T13" s="46" t="s">
        <v>383</v>
      </c>
      <c r="U13" s="46" t="s">
        <v>384</v>
      </c>
      <c r="V13" s="46" t="s">
        <v>118</v>
      </c>
      <c r="W13" s="46" t="s">
        <v>93</v>
      </c>
      <c r="X13" s="46" t="s">
        <v>94</v>
      </c>
      <c r="Y13" s="46" t="s">
        <v>184</v>
      </c>
    </row>
    <row r="14" spans="1:25" ht="25.5">
      <c r="A14" s="45">
        <v>5</v>
      </c>
      <c r="B14" s="63" t="s">
        <v>385</v>
      </c>
      <c r="C14" s="47" t="s">
        <v>328</v>
      </c>
      <c r="D14" s="46" t="s">
        <v>329</v>
      </c>
      <c r="E14" s="47"/>
      <c r="F14" s="47"/>
      <c r="G14" s="49"/>
      <c r="H14" s="110"/>
      <c r="I14" s="49"/>
      <c r="J14" s="110"/>
      <c r="K14" s="49"/>
      <c r="L14" s="110"/>
      <c r="M14" s="49"/>
      <c r="N14" s="110"/>
      <c r="O14" s="46" t="s">
        <v>110</v>
      </c>
      <c r="P14" s="47"/>
      <c r="Q14" s="47"/>
      <c r="R14" s="62">
        <f>10*70.38*5</f>
        <v>3519</v>
      </c>
      <c r="S14" s="47" t="s">
        <v>89</v>
      </c>
      <c r="T14" s="46" t="s">
        <v>386</v>
      </c>
      <c r="U14" s="46" t="s">
        <v>387</v>
      </c>
      <c r="V14" s="46" t="s">
        <v>118</v>
      </c>
      <c r="W14" s="46" t="s">
        <v>93</v>
      </c>
      <c r="X14" s="46" t="s">
        <v>94</v>
      </c>
      <c r="Y14" s="46" t="s">
        <v>184</v>
      </c>
    </row>
    <row r="15" spans="1:25">
      <c r="R15" s="111">
        <f>SUM(R10:R14)</f>
        <v>21114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zoomScaleNormal="100" workbookViewId="0">
      <selection activeCell="A18" sqref="A18:A19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20.7109375" style="37" customWidth="1"/>
    <col min="16" max="16" width="15.28515625" style="37" customWidth="1"/>
    <col min="17" max="17" width="20.7109375" style="37" customWidth="1"/>
    <col min="18" max="18" width="21.28515625" style="37" customWidth="1"/>
    <col min="19" max="19" width="19.28515625" style="37" customWidth="1"/>
    <col min="20" max="20" width="17.28515625" style="37" customWidth="1"/>
    <col min="21" max="21" width="22.85546875" style="37" customWidth="1"/>
    <col min="22" max="23" width="11.42578125" style="37"/>
    <col min="24" max="24" width="13.28515625" style="37" customWidth="1"/>
    <col min="25" max="25" width="16.1406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38" t="s">
        <v>106</v>
      </c>
    </row>
    <row r="4" spans="1:25" ht="15">
      <c r="A4" s="39" t="s">
        <v>12</v>
      </c>
      <c r="B4" s="104"/>
    </row>
    <row r="6" spans="1:25" ht="21">
      <c r="A6" s="36" t="s">
        <v>401</v>
      </c>
    </row>
    <row r="7" spans="1:25">
      <c r="B7" s="41"/>
      <c r="C7" s="112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51">
      <c r="A10" s="76">
        <v>1</v>
      </c>
      <c r="B10" s="73" t="s">
        <v>488</v>
      </c>
      <c r="C10" s="73" t="s">
        <v>494</v>
      </c>
      <c r="D10" s="46" t="s">
        <v>394</v>
      </c>
      <c r="E10" s="136"/>
      <c r="F10" s="42"/>
      <c r="G10" s="42"/>
      <c r="H10" s="42"/>
      <c r="I10" s="42"/>
      <c r="J10" s="42"/>
      <c r="K10" s="42"/>
      <c r="L10" s="42"/>
      <c r="M10" s="42"/>
      <c r="N10" s="42"/>
      <c r="O10" s="46" t="s">
        <v>505</v>
      </c>
      <c r="P10" s="46"/>
      <c r="Q10" s="46"/>
      <c r="R10" s="46">
        <f>5*90.97+5*70.38*2</f>
        <v>1158.6500000000001</v>
      </c>
      <c r="S10" s="82" t="s">
        <v>89</v>
      </c>
      <c r="T10" s="137" t="s">
        <v>507</v>
      </c>
      <c r="U10" s="137" t="s">
        <v>514</v>
      </c>
      <c r="V10" s="137" t="s">
        <v>118</v>
      </c>
      <c r="W10" s="137" t="s">
        <v>132</v>
      </c>
      <c r="X10" s="137" t="s">
        <v>94</v>
      </c>
      <c r="Y10" s="137" t="s">
        <v>138</v>
      </c>
    </row>
    <row r="11" spans="1:25" ht="63.75">
      <c r="A11" s="76">
        <v>2</v>
      </c>
      <c r="B11" s="73" t="s">
        <v>489</v>
      </c>
      <c r="C11" s="73" t="s">
        <v>495</v>
      </c>
      <c r="D11" s="46" t="s">
        <v>394</v>
      </c>
      <c r="E11" s="136"/>
      <c r="F11" s="42"/>
      <c r="G11" s="42"/>
      <c r="H11" s="42"/>
      <c r="I11" s="42"/>
      <c r="J11" s="42"/>
      <c r="K11" s="42"/>
      <c r="L11" s="42"/>
      <c r="M11" s="42"/>
      <c r="N11" s="42"/>
      <c r="O11" s="46" t="s">
        <v>501</v>
      </c>
      <c r="P11" s="46"/>
      <c r="Q11" s="46" t="s">
        <v>389</v>
      </c>
      <c r="R11" s="46">
        <f>5*90.78+5*136.17*2</f>
        <v>1815.6</v>
      </c>
      <c r="S11" s="82" t="s">
        <v>89</v>
      </c>
      <c r="T11" s="137" t="s">
        <v>510</v>
      </c>
      <c r="U11" s="137" t="s">
        <v>515</v>
      </c>
      <c r="V11" s="137" t="s">
        <v>521</v>
      </c>
      <c r="W11" s="137"/>
      <c r="X11" s="137" t="s">
        <v>94</v>
      </c>
      <c r="Y11" s="137" t="s">
        <v>89</v>
      </c>
    </row>
    <row r="12" spans="1:25" ht="25.5">
      <c r="A12" s="76">
        <v>3</v>
      </c>
      <c r="B12" s="73" t="s">
        <v>490</v>
      </c>
      <c r="C12" s="73" t="s">
        <v>496</v>
      </c>
      <c r="D12" s="46" t="s">
        <v>499</v>
      </c>
      <c r="E12" s="136"/>
      <c r="F12" s="42"/>
      <c r="G12" s="42"/>
      <c r="H12" s="42"/>
      <c r="I12" s="42"/>
      <c r="J12" s="42"/>
      <c r="K12" s="42"/>
      <c r="L12" s="42"/>
      <c r="M12" s="42"/>
      <c r="N12" s="42"/>
      <c r="O12" s="46" t="s">
        <v>506</v>
      </c>
      <c r="P12" s="46"/>
      <c r="Q12" s="46" t="s">
        <v>389</v>
      </c>
      <c r="R12" s="46">
        <f>5*136.17+3*70.38*20</f>
        <v>4903.6499999999996</v>
      </c>
      <c r="S12" s="82" t="s">
        <v>89</v>
      </c>
      <c r="T12" s="137" t="s">
        <v>511</v>
      </c>
      <c r="U12" s="137" t="s">
        <v>516</v>
      </c>
      <c r="V12" s="137" t="s">
        <v>522</v>
      </c>
      <c r="W12" s="137" t="s">
        <v>93</v>
      </c>
      <c r="X12" s="137" t="s">
        <v>94</v>
      </c>
      <c r="Y12" s="137" t="s">
        <v>89</v>
      </c>
    </row>
    <row r="13" spans="1:25" ht="25.5">
      <c r="A13" s="76">
        <v>4</v>
      </c>
      <c r="B13" s="73" t="s">
        <v>491</v>
      </c>
      <c r="C13" s="73" t="s">
        <v>497</v>
      </c>
      <c r="D13" s="46" t="s">
        <v>500</v>
      </c>
      <c r="E13" s="42"/>
      <c r="F13" s="136"/>
      <c r="G13" s="42"/>
      <c r="H13" s="42"/>
      <c r="I13" s="42"/>
      <c r="J13" s="42"/>
      <c r="K13" s="42"/>
      <c r="L13" s="42"/>
      <c r="M13" s="42"/>
      <c r="N13" s="42"/>
      <c r="O13" s="46" t="s">
        <v>502</v>
      </c>
      <c r="P13" s="46"/>
      <c r="Q13" s="46" t="s">
        <v>389</v>
      </c>
      <c r="R13" s="46">
        <f>(70.38*3*15)+(70.38*45)</f>
        <v>6334.2</v>
      </c>
      <c r="S13" s="82" t="s">
        <v>89</v>
      </c>
      <c r="T13" s="137" t="s">
        <v>512</v>
      </c>
      <c r="U13" s="137" t="s">
        <v>517</v>
      </c>
      <c r="V13" s="137" t="s">
        <v>118</v>
      </c>
      <c r="W13" s="137" t="s">
        <v>93</v>
      </c>
      <c r="X13" s="137" t="s">
        <v>94</v>
      </c>
      <c r="Y13" s="137" t="s">
        <v>89</v>
      </c>
    </row>
    <row r="14" spans="1:25" ht="38.25">
      <c r="A14" s="76">
        <v>5</v>
      </c>
      <c r="B14" s="73" t="s">
        <v>492</v>
      </c>
      <c r="C14" s="73" t="s">
        <v>498</v>
      </c>
      <c r="D14" s="46" t="s">
        <v>500</v>
      </c>
      <c r="E14" s="42"/>
      <c r="F14" s="136"/>
      <c r="G14" s="42"/>
      <c r="H14" s="42"/>
      <c r="I14" s="42"/>
      <c r="J14" s="42"/>
      <c r="K14" s="42"/>
      <c r="L14" s="42"/>
      <c r="M14" s="42"/>
      <c r="N14" s="42"/>
      <c r="O14" s="46" t="s">
        <v>503</v>
      </c>
      <c r="P14" s="46"/>
      <c r="Q14" s="46" t="s">
        <v>224</v>
      </c>
      <c r="R14" s="46">
        <f>70.38*2*20</f>
        <v>2815.2</v>
      </c>
      <c r="S14" s="82" t="s">
        <v>89</v>
      </c>
      <c r="T14" s="137" t="s">
        <v>513</v>
      </c>
      <c r="U14" s="137" t="s">
        <v>518</v>
      </c>
      <c r="V14" s="137" t="s">
        <v>118</v>
      </c>
      <c r="W14" s="137" t="s">
        <v>93</v>
      </c>
      <c r="X14" s="137" t="s">
        <v>94</v>
      </c>
      <c r="Y14" s="137" t="s">
        <v>89</v>
      </c>
    </row>
    <row r="15" spans="1:25" ht="51">
      <c r="A15" s="45">
        <v>6</v>
      </c>
      <c r="B15" s="46" t="s">
        <v>493</v>
      </c>
      <c r="C15" s="47" t="s">
        <v>393</v>
      </c>
      <c r="D15" s="46" t="s">
        <v>394</v>
      </c>
      <c r="E15" s="49"/>
      <c r="F15" s="49"/>
      <c r="G15" s="48"/>
      <c r="H15" s="48"/>
      <c r="I15" s="50"/>
      <c r="J15" s="50"/>
      <c r="K15" s="50"/>
      <c r="L15" s="50"/>
      <c r="M15" s="50"/>
      <c r="N15" s="50"/>
      <c r="O15" s="46" t="s">
        <v>395</v>
      </c>
      <c r="P15" s="71" t="s">
        <v>391</v>
      </c>
      <c r="Q15" s="46" t="s">
        <v>504</v>
      </c>
      <c r="R15" s="138">
        <f>40*90.97</f>
        <v>3638.8</v>
      </c>
      <c r="S15" s="46" t="s">
        <v>390</v>
      </c>
      <c r="T15" s="46" t="s">
        <v>396</v>
      </c>
      <c r="U15" s="46" t="s">
        <v>397</v>
      </c>
      <c r="V15" s="46" t="s">
        <v>118</v>
      </c>
      <c r="W15" s="46" t="s">
        <v>93</v>
      </c>
      <c r="X15" s="46" t="s">
        <v>392</v>
      </c>
      <c r="Y15" s="46" t="s">
        <v>520</v>
      </c>
    </row>
    <row r="16" spans="1:25" ht="25.5" customHeight="1">
      <c r="A16" s="220">
        <v>7</v>
      </c>
      <c r="B16" s="199" t="s">
        <v>525</v>
      </c>
      <c r="C16" s="203" t="s">
        <v>398</v>
      </c>
      <c r="D16" s="216" t="s">
        <v>87</v>
      </c>
      <c r="E16" s="195"/>
      <c r="F16" s="195"/>
      <c r="G16" s="197"/>
      <c r="H16" s="197"/>
      <c r="I16" s="218"/>
      <c r="J16" s="218"/>
      <c r="K16" s="218"/>
      <c r="L16" s="218"/>
      <c r="M16" s="218"/>
      <c r="N16" s="218"/>
      <c r="O16" s="216" t="s">
        <v>399</v>
      </c>
      <c r="P16" s="203" t="s">
        <v>391</v>
      </c>
      <c r="Q16" s="199" t="s">
        <v>504</v>
      </c>
      <c r="R16" s="139">
        <f>120*40*70.38</f>
        <v>337824</v>
      </c>
      <c r="S16" s="199" t="s">
        <v>390</v>
      </c>
      <c r="T16" s="214" t="s">
        <v>509</v>
      </c>
      <c r="U16" s="214" t="s">
        <v>519</v>
      </c>
      <c r="V16" s="214" t="s">
        <v>143</v>
      </c>
      <c r="W16" s="214" t="s">
        <v>93</v>
      </c>
      <c r="X16" s="214" t="s">
        <v>94</v>
      </c>
      <c r="Y16" s="214" t="s">
        <v>89</v>
      </c>
    </row>
    <row r="17" spans="1:25" ht="22.5" customHeight="1">
      <c r="A17" s="221"/>
      <c r="B17" s="200"/>
      <c r="C17" s="204"/>
      <c r="D17" s="217"/>
      <c r="E17" s="196"/>
      <c r="F17" s="196"/>
      <c r="G17" s="198"/>
      <c r="H17" s="198"/>
      <c r="I17" s="219"/>
      <c r="J17" s="219"/>
      <c r="K17" s="219"/>
      <c r="L17" s="219"/>
      <c r="M17" s="219"/>
      <c r="N17" s="219"/>
      <c r="O17" s="217"/>
      <c r="P17" s="204"/>
      <c r="Q17" s="200"/>
      <c r="R17" s="134" t="s">
        <v>508</v>
      </c>
      <c r="S17" s="200"/>
      <c r="T17" s="215"/>
      <c r="U17" s="215"/>
      <c r="V17" s="215"/>
      <c r="W17" s="215"/>
      <c r="X17" s="215"/>
      <c r="Y17" s="215"/>
    </row>
    <row r="18" spans="1:25">
      <c r="R18" s="111">
        <f>SUM(R15:R16)</f>
        <v>341462.8</v>
      </c>
    </row>
  </sheetData>
  <mergeCells count="31">
    <mergeCell ref="Q16:Q17"/>
    <mergeCell ref="U16:U17"/>
    <mergeCell ref="V16:V17"/>
    <mergeCell ref="A16:A17"/>
    <mergeCell ref="B16:B17"/>
    <mergeCell ref="C16:C17"/>
    <mergeCell ref="T8:Y8"/>
    <mergeCell ref="A8:A9"/>
    <mergeCell ref="B8:B9"/>
    <mergeCell ref="C8:C9"/>
    <mergeCell ref="D8:D9"/>
    <mergeCell ref="E8:N8"/>
    <mergeCell ref="O8:S8"/>
    <mergeCell ref="D16:D17"/>
    <mergeCell ref="P16:P17"/>
    <mergeCell ref="O16:O17"/>
    <mergeCell ref="N16:N17"/>
    <mergeCell ref="M16:M17"/>
    <mergeCell ref="L16:L17"/>
    <mergeCell ref="K16:K17"/>
    <mergeCell ref="J16:J17"/>
    <mergeCell ref="I16:I17"/>
    <mergeCell ref="H16:H17"/>
    <mergeCell ref="G16:G17"/>
    <mergeCell ref="F16:F17"/>
    <mergeCell ref="E16:E17"/>
    <mergeCell ref="W16:W17"/>
    <mergeCell ref="X16:X17"/>
    <mergeCell ref="Y16:Y17"/>
    <mergeCell ref="T16:T17"/>
    <mergeCell ref="S16:S17"/>
  </mergeCells>
  <pageMargins left="0.25" right="0.25" top="0.75" bottom="0.75" header="0.3" footer="0.3"/>
  <pageSetup paperSize="9"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zoomScaleNormal="100" workbookViewId="0">
      <selection activeCell="A4" sqref="A4:N4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13.28515625" style="37" bestFit="1" customWidth="1"/>
    <col min="16" max="16" width="18.28515625" style="37" customWidth="1"/>
    <col min="17" max="17" width="18" style="37" customWidth="1"/>
    <col min="18" max="18" width="14.28515625" style="37" bestFit="1" customWidth="1"/>
    <col min="19" max="19" width="19.5703125" style="37" customWidth="1"/>
    <col min="20" max="20" width="15.85546875" style="37" customWidth="1"/>
    <col min="21" max="21" width="25.28515625" style="37" customWidth="1"/>
    <col min="22" max="23" width="11.42578125" style="37"/>
    <col min="24" max="24" width="13.42578125" style="37" customWidth="1"/>
    <col min="25" max="25" width="13.855468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212" t="s">
        <v>400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5" ht="15">
      <c r="A4" s="206" t="s">
        <v>19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6" spans="1:25" s="121" customFormat="1" ht="21">
      <c r="A6" s="222" t="s">
        <v>416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</row>
    <row r="7" spans="1:25" s="121" customFormat="1" ht="14.25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</row>
    <row r="8" spans="1:25" ht="15.75">
      <c r="A8" s="224" t="s">
        <v>1</v>
      </c>
      <c r="B8" s="225" t="s">
        <v>58</v>
      </c>
      <c r="C8" s="225" t="s">
        <v>59</v>
      </c>
      <c r="D8" s="225" t="s">
        <v>60</v>
      </c>
      <c r="E8" s="178" t="s">
        <v>61</v>
      </c>
      <c r="F8" s="178"/>
      <c r="G8" s="178"/>
      <c r="H8" s="178"/>
      <c r="I8" s="178"/>
      <c r="J8" s="178"/>
      <c r="K8" s="178"/>
      <c r="L8" s="178"/>
      <c r="M8" s="178"/>
      <c r="N8" s="178"/>
      <c r="O8" s="178" t="s">
        <v>62</v>
      </c>
      <c r="P8" s="178"/>
      <c r="Q8" s="178"/>
      <c r="R8" s="178"/>
      <c r="S8" s="178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224"/>
      <c r="B9" s="225"/>
      <c r="C9" s="225"/>
      <c r="D9" s="225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4" t="s">
        <v>74</v>
      </c>
      <c r="P9" s="44" t="s">
        <v>75</v>
      </c>
      <c r="Q9" s="44" t="s">
        <v>76</v>
      </c>
      <c r="R9" s="44" t="s">
        <v>77</v>
      </c>
      <c r="S9" s="44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38.25">
      <c r="A10" s="45">
        <v>1</v>
      </c>
      <c r="B10" s="46" t="s">
        <v>402</v>
      </c>
      <c r="C10" s="47" t="s">
        <v>403</v>
      </c>
      <c r="D10" s="46" t="s">
        <v>87</v>
      </c>
      <c r="E10" s="49"/>
      <c r="F10" s="48"/>
      <c r="G10" s="49"/>
      <c r="H10" s="48"/>
      <c r="I10" s="49"/>
      <c r="J10" s="48"/>
      <c r="K10" s="49"/>
      <c r="L10" s="48"/>
      <c r="M10" s="49"/>
      <c r="N10" s="48"/>
      <c r="O10" s="46" t="s">
        <v>110</v>
      </c>
      <c r="P10" s="49"/>
      <c r="Q10" s="49"/>
      <c r="R10" s="62">
        <f>30*94.97*5</f>
        <v>14245.5</v>
      </c>
      <c r="S10" s="47" t="s">
        <v>404</v>
      </c>
      <c r="T10" s="46" t="s">
        <v>405</v>
      </c>
      <c r="U10" s="58" t="s">
        <v>313</v>
      </c>
      <c r="V10" s="46" t="s">
        <v>118</v>
      </c>
      <c r="W10" s="46" t="s">
        <v>132</v>
      </c>
      <c r="X10" s="46" t="s">
        <v>94</v>
      </c>
      <c r="Y10" s="46" t="s">
        <v>89</v>
      </c>
    </row>
    <row r="11" spans="1:25" ht="51">
      <c r="A11" s="45">
        <v>2</v>
      </c>
      <c r="B11" s="46" t="s">
        <v>406</v>
      </c>
      <c r="C11" s="47" t="s">
        <v>407</v>
      </c>
      <c r="D11" s="46" t="s">
        <v>329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6" t="s">
        <v>110</v>
      </c>
      <c r="P11" s="46" t="s">
        <v>454</v>
      </c>
      <c r="Q11" s="49"/>
      <c r="R11" s="62">
        <v>40000</v>
      </c>
      <c r="S11" s="46" t="s">
        <v>408</v>
      </c>
      <c r="T11" s="46" t="s">
        <v>409</v>
      </c>
      <c r="U11" s="46" t="s">
        <v>410</v>
      </c>
      <c r="V11" s="46" t="s">
        <v>118</v>
      </c>
      <c r="W11" s="46" t="s">
        <v>93</v>
      </c>
      <c r="X11" s="46" t="s">
        <v>94</v>
      </c>
      <c r="Y11" s="46" t="s">
        <v>89</v>
      </c>
    </row>
    <row r="12" spans="1:25" ht="89.25">
      <c r="A12" s="45" t="s">
        <v>455</v>
      </c>
      <c r="B12" s="46" t="s">
        <v>411</v>
      </c>
      <c r="C12" s="47" t="s">
        <v>412</v>
      </c>
      <c r="D12" s="46" t="s">
        <v>329</v>
      </c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6" t="s">
        <v>110</v>
      </c>
      <c r="P12" s="49"/>
      <c r="Q12" s="49"/>
      <c r="R12" s="62">
        <f>60*70.38</f>
        <v>4222.7999999999993</v>
      </c>
      <c r="S12" s="47" t="s">
        <v>89</v>
      </c>
      <c r="T12" s="46" t="s">
        <v>413</v>
      </c>
      <c r="U12" s="58" t="s">
        <v>414</v>
      </c>
      <c r="V12" s="46" t="s">
        <v>118</v>
      </c>
      <c r="W12" s="46" t="s">
        <v>93</v>
      </c>
      <c r="X12" s="46" t="s">
        <v>94</v>
      </c>
      <c r="Y12" s="46" t="s">
        <v>89</v>
      </c>
    </row>
    <row r="13" spans="1:25">
      <c r="R13" s="113">
        <f>SUM(R10:R12)</f>
        <v>58468.3</v>
      </c>
    </row>
    <row r="15" spans="1:25">
      <c r="B15" s="61"/>
    </row>
  </sheetData>
  <mergeCells count="11">
    <mergeCell ref="A3:N3"/>
    <mergeCell ref="A4:N4"/>
    <mergeCell ref="A6:N6"/>
    <mergeCell ref="O6:Y6"/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workbookViewId="0">
      <selection activeCell="B12" sqref="B12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20.7109375" style="37" customWidth="1"/>
    <col min="5" max="14" width="5.7109375" style="37" customWidth="1"/>
    <col min="15" max="15" width="15.5703125" style="37" customWidth="1"/>
    <col min="16" max="16" width="13" style="37" customWidth="1"/>
    <col min="17" max="17" width="13.140625" style="37" customWidth="1"/>
    <col min="18" max="18" width="14.42578125" style="37" customWidth="1"/>
    <col min="19" max="19" width="15.85546875" style="37" customWidth="1"/>
    <col min="20" max="20" width="13.5703125" style="37" customWidth="1"/>
    <col min="21" max="21" width="22.7109375" style="37" customWidth="1"/>
    <col min="22" max="24" width="11.42578125" style="37"/>
    <col min="25" max="25" width="12.85546875" style="37" customWidth="1"/>
    <col min="26" max="16384" width="11.42578125" style="37"/>
  </cols>
  <sheetData>
    <row r="1" spans="1:25" ht="21">
      <c r="A1" s="114" t="s">
        <v>55</v>
      </c>
    </row>
    <row r="3" spans="1:25" ht="15">
      <c r="A3" s="38" t="s">
        <v>415</v>
      </c>
    </row>
    <row r="4" spans="1:25" ht="15">
      <c r="A4" s="39" t="s">
        <v>5</v>
      </c>
    </row>
    <row r="6" spans="1:25" ht="21">
      <c r="A6" s="36" t="s">
        <v>429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417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25.5">
      <c r="A10" s="45">
        <v>1</v>
      </c>
      <c r="B10" s="46" t="s">
        <v>418</v>
      </c>
      <c r="C10" s="47" t="s">
        <v>419</v>
      </c>
      <c r="D10" s="47" t="s">
        <v>87</v>
      </c>
      <c r="E10" s="48"/>
      <c r="F10" s="49"/>
      <c r="G10" s="48"/>
      <c r="H10" s="49"/>
      <c r="I10" s="48"/>
      <c r="J10" s="49"/>
      <c r="K10" s="48"/>
      <c r="L10" s="49"/>
      <c r="M10" s="48"/>
      <c r="N10" s="49"/>
      <c r="O10" s="47" t="s">
        <v>110</v>
      </c>
      <c r="P10" s="47"/>
      <c r="Q10" s="47"/>
      <c r="R10" s="52">
        <f>30*94.97*5</f>
        <v>14245.5</v>
      </c>
      <c r="S10" s="47" t="s">
        <v>89</v>
      </c>
      <c r="T10" s="58" t="s">
        <v>420</v>
      </c>
      <c r="U10" s="58" t="s">
        <v>313</v>
      </c>
      <c r="V10" s="46" t="s">
        <v>118</v>
      </c>
      <c r="W10" s="46" t="s">
        <v>132</v>
      </c>
      <c r="X10" s="46" t="s">
        <v>94</v>
      </c>
      <c r="Y10" s="46" t="s">
        <v>89</v>
      </c>
    </row>
    <row r="11" spans="1:25" ht="38.25">
      <c r="A11" s="45">
        <v>2</v>
      </c>
      <c r="B11" s="46" t="s">
        <v>421</v>
      </c>
      <c r="C11" s="47" t="s">
        <v>167</v>
      </c>
      <c r="D11" s="47" t="s">
        <v>87</v>
      </c>
      <c r="E11" s="48"/>
      <c r="F11" s="49"/>
      <c r="G11" s="48"/>
      <c r="H11" s="49"/>
      <c r="I11" s="48"/>
      <c r="J11" s="49"/>
      <c r="K11" s="48"/>
      <c r="L11" s="49"/>
      <c r="M11" s="48"/>
      <c r="N11" s="49"/>
      <c r="O11" s="47" t="s">
        <v>110</v>
      </c>
      <c r="P11" s="47"/>
      <c r="Q11" s="47"/>
      <c r="R11" s="52">
        <f>5*94.97*5</f>
        <v>2374.25</v>
      </c>
      <c r="S11" s="47" t="s">
        <v>89</v>
      </c>
      <c r="T11" s="58" t="s">
        <v>422</v>
      </c>
      <c r="U11" s="58" t="s">
        <v>423</v>
      </c>
      <c r="V11" s="46" t="s">
        <v>118</v>
      </c>
      <c r="W11" s="46" t="s">
        <v>132</v>
      </c>
      <c r="X11" s="46" t="s">
        <v>94</v>
      </c>
      <c r="Y11" s="46" t="s">
        <v>89</v>
      </c>
    </row>
    <row r="12" spans="1:25" ht="25.5" customHeight="1">
      <c r="A12" s="45">
        <v>3</v>
      </c>
      <c r="B12" s="46" t="s">
        <v>171</v>
      </c>
      <c r="C12" s="47" t="s">
        <v>172</v>
      </c>
      <c r="D12" s="46" t="s">
        <v>424</v>
      </c>
      <c r="E12" s="49"/>
      <c r="F12" s="48"/>
      <c r="G12" s="49"/>
      <c r="H12" s="48"/>
      <c r="I12" s="49"/>
      <c r="J12" s="48"/>
      <c r="K12" s="49"/>
      <c r="L12" s="48"/>
      <c r="M12" s="49"/>
      <c r="N12" s="48"/>
      <c r="O12" s="46" t="s">
        <v>173</v>
      </c>
      <c r="P12" s="47"/>
      <c r="Q12" s="47"/>
      <c r="R12" s="52">
        <f>30*94.97*5</f>
        <v>14245.5</v>
      </c>
      <c r="S12" s="47" t="s">
        <v>89</v>
      </c>
      <c r="T12" s="58" t="s">
        <v>425</v>
      </c>
      <c r="U12" s="58" t="s">
        <v>426</v>
      </c>
      <c r="V12" s="46" t="s">
        <v>118</v>
      </c>
      <c r="W12" s="46" t="s">
        <v>93</v>
      </c>
      <c r="X12" s="46" t="s">
        <v>94</v>
      </c>
      <c r="Y12" s="46" t="s">
        <v>89</v>
      </c>
    </row>
    <row r="13" spans="1:25">
      <c r="R13" s="75">
        <f>SUM(R10:R12)</f>
        <v>30865.25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>
      <selection activeCell="B10" sqref="B10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16.42578125" style="37" customWidth="1"/>
    <col min="16" max="16" width="13" style="37" customWidth="1"/>
    <col min="17" max="17" width="13.140625" style="37" customWidth="1"/>
    <col min="18" max="18" width="11.42578125" style="37"/>
    <col min="19" max="19" width="15.85546875" style="37" customWidth="1"/>
    <col min="20" max="20" width="11.42578125" style="37"/>
    <col min="21" max="21" width="23" style="37" customWidth="1"/>
    <col min="22" max="24" width="11.42578125" style="37"/>
    <col min="25" max="25" width="13.2851562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68" t="s">
        <v>427</v>
      </c>
    </row>
    <row r="4" spans="1:25" ht="15">
      <c r="A4" s="39" t="s">
        <v>428</v>
      </c>
    </row>
    <row r="6" spans="1:25" ht="21">
      <c r="A6" s="36" t="s">
        <v>429</v>
      </c>
    </row>
    <row r="7" spans="1: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s="104" customFormat="1" ht="51">
      <c r="A10" s="57">
        <v>1</v>
      </c>
      <c r="B10" s="58" t="s">
        <v>430</v>
      </c>
      <c r="C10" s="58" t="s">
        <v>431</v>
      </c>
      <c r="D10" s="58" t="s">
        <v>136</v>
      </c>
      <c r="E10" s="48"/>
      <c r="F10" s="48"/>
      <c r="G10" s="48"/>
      <c r="H10" s="48"/>
      <c r="I10" s="50"/>
      <c r="J10" s="50"/>
      <c r="K10" s="50"/>
      <c r="L10" s="50"/>
      <c r="M10" s="50"/>
      <c r="N10" s="50"/>
      <c r="O10" s="58" t="s">
        <v>432</v>
      </c>
      <c r="P10" s="59"/>
      <c r="Q10" s="59"/>
      <c r="R10" s="52">
        <f>24*70.38*2</f>
        <v>3378.24</v>
      </c>
      <c r="S10" s="59" t="s">
        <v>89</v>
      </c>
      <c r="T10" s="58" t="s">
        <v>433</v>
      </c>
      <c r="U10" s="58" t="s">
        <v>434</v>
      </c>
      <c r="V10" s="58" t="s">
        <v>118</v>
      </c>
      <c r="W10" s="115" t="s">
        <v>93</v>
      </c>
      <c r="X10" s="58" t="s">
        <v>435</v>
      </c>
      <c r="Y10" s="58" t="s">
        <v>436</v>
      </c>
    </row>
    <row r="11" spans="1:25">
      <c r="R11" s="75">
        <f>SUM(R10)</f>
        <v>3378.24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activeCell="B11" sqref="B11"/>
    </sheetView>
  </sheetViews>
  <sheetFormatPr baseColWidth="10" defaultRowHeight="12.75"/>
  <cols>
    <col min="1" max="1" width="10" style="40" customWidth="1"/>
    <col min="2" max="2" width="40.7109375" style="37" customWidth="1"/>
    <col min="3" max="3" width="25.7109375" style="37" customWidth="1"/>
    <col min="4" max="4" width="15.7109375" style="37" bestFit="1" customWidth="1"/>
    <col min="5" max="14" width="5.7109375" style="37" customWidth="1"/>
    <col min="15" max="15" width="16.42578125" style="37" customWidth="1"/>
    <col min="16" max="16" width="13" style="37" customWidth="1"/>
    <col min="17" max="17" width="13.140625" style="37" customWidth="1"/>
    <col min="18" max="18" width="11.85546875" style="37" bestFit="1" customWidth="1"/>
    <col min="19" max="19" width="15.85546875" style="37" customWidth="1"/>
    <col min="20" max="20" width="15.5703125" style="37" customWidth="1"/>
    <col min="21" max="21" width="22.85546875" style="37" customWidth="1"/>
    <col min="22" max="24" width="11.42578125" style="37"/>
    <col min="25" max="25" width="12.85546875" style="37" customWidth="1"/>
    <col min="26" max="16384" width="11.42578125" style="37"/>
  </cols>
  <sheetData>
    <row r="1" spans="1:25" ht="21">
      <c r="A1" s="36" t="s">
        <v>55</v>
      </c>
    </row>
    <row r="3" spans="1:25" ht="15">
      <c r="A3" s="68" t="s">
        <v>427</v>
      </c>
    </row>
    <row r="4" spans="1:25" ht="15">
      <c r="A4" s="39" t="s">
        <v>20</v>
      </c>
    </row>
    <row r="5" spans="1:25">
      <c r="A5" s="116"/>
    </row>
    <row r="6" spans="1:25" ht="21">
      <c r="A6" s="36" t="s">
        <v>437</v>
      </c>
    </row>
    <row r="7" spans="1:25">
      <c r="A7" s="116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5" ht="15.75">
      <c r="A8" s="179" t="s">
        <v>1</v>
      </c>
      <c r="B8" s="181" t="s">
        <v>58</v>
      </c>
      <c r="C8" s="181" t="s">
        <v>59</v>
      </c>
      <c r="D8" s="181" t="s">
        <v>60</v>
      </c>
      <c r="E8" s="183" t="s">
        <v>61</v>
      </c>
      <c r="F8" s="184"/>
      <c r="G8" s="184"/>
      <c r="H8" s="184"/>
      <c r="I8" s="184"/>
      <c r="J8" s="184"/>
      <c r="K8" s="184"/>
      <c r="L8" s="184"/>
      <c r="M8" s="184"/>
      <c r="N8" s="184"/>
      <c r="O8" s="183" t="s">
        <v>62</v>
      </c>
      <c r="P8" s="185"/>
      <c r="Q8" s="185"/>
      <c r="R8" s="185"/>
      <c r="S8" s="186"/>
      <c r="T8" s="178" t="s">
        <v>63</v>
      </c>
      <c r="U8" s="178"/>
      <c r="V8" s="178"/>
      <c r="W8" s="178"/>
      <c r="X8" s="178"/>
      <c r="Y8" s="178"/>
    </row>
    <row r="9" spans="1:25" ht="51.75" customHeight="1">
      <c r="A9" s="180"/>
      <c r="B9" s="182"/>
      <c r="C9" s="182"/>
      <c r="D9" s="182"/>
      <c r="E9" s="42" t="s">
        <v>64</v>
      </c>
      <c r="F9" s="42" t="s">
        <v>65</v>
      </c>
      <c r="G9" s="42" t="s">
        <v>66</v>
      </c>
      <c r="H9" s="42" t="s">
        <v>67</v>
      </c>
      <c r="I9" s="42" t="s">
        <v>68</v>
      </c>
      <c r="J9" s="42" t="s">
        <v>69</v>
      </c>
      <c r="K9" s="42" t="s">
        <v>70</v>
      </c>
      <c r="L9" s="42" t="s">
        <v>71</v>
      </c>
      <c r="M9" s="42" t="s">
        <v>72</v>
      </c>
      <c r="N9" s="42" t="s">
        <v>73</v>
      </c>
      <c r="O9" s="43" t="s">
        <v>74</v>
      </c>
      <c r="P9" s="43" t="s">
        <v>75</v>
      </c>
      <c r="Q9" s="43" t="s">
        <v>76</v>
      </c>
      <c r="R9" s="43" t="s">
        <v>77</v>
      </c>
      <c r="S9" s="43" t="s">
        <v>78</v>
      </c>
      <c r="T9" s="44" t="s">
        <v>79</v>
      </c>
      <c r="U9" s="44" t="s">
        <v>80</v>
      </c>
      <c r="V9" s="44" t="s">
        <v>81</v>
      </c>
      <c r="W9" s="44" t="s">
        <v>82</v>
      </c>
      <c r="X9" s="44" t="s">
        <v>83</v>
      </c>
      <c r="Y9" s="44" t="s">
        <v>84</v>
      </c>
    </row>
    <row r="10" spans="1:25" ht="63.75" customHeight="1">
      <c r="A10" s="45">
        <v>1</v>
      </c>
      <c r="B10" s="58" t="s">
        <v>438</v>
      </c>
      <c r="C10" s="46" t="s">
        <v>439</v>
      </c>
      <c r="D10" s="46" t="s">
        <v>87</v>
      </c>
      <c r="E10" s="49"/>
      <c r="F10" s="49"/>
      <c r="G10" s="49"/>
      <c r="H10" s="49"/>
      <c r="I10" s="49"/>
      <c r="J10" s="49"/>
      <c r="K10" s="48"/>
      <c r="L10" s="48"/>
      <c r="M10" s="49"/>
      <c r="N10" s="49"/>
      <c r="O10" s="58" t="s">
        <v>440</v>
      </c>
      <c r="P10" s="59"/>
      <c r="Q10" s="58" t="s">
        <v>290</v>
      </c>
      <c r="R10" s="52">
        <f>30*4*94.97</f>
        <v>11396.4</v>
      </c>
      <c r="S10" s="102" t="s">
        <v>89</v>
      </c>
      <c r="T10" s="58" t="s">
        <v>441</v>
      </c>
      <c r="U10" s="58" t="s">
        <v>313</v>
      </c>
      <c r="V10" s="58" t="s">
        <v>118</v>
      </c>
      <c r="W10" s="58" t="s">
        <v>132</v>
      </c>
      <c r="X10" s="58" t="s">
        <v>94</v>
      </c>
      <c r="Y10" s="58" t="s">
        <v>442</v>
      </c>
    </row>
    <row r="11" spans="1:25" ht="65.25" customHeight="1">
      <c r="A11" s="45">
        <v>2</v>
      </c>
      <c r="B11" s="58" t="s">
        <v>443</v>
      </c>
      <c r="C11" s="46" t="s">
        <v>444</v>
      </c>
      <c r="D11" s="46" t="s">
        <v>87</v>
      </c>
      <c r="E11" s="49"/>
      <c r="F11" s="49"/>
      <c r="G11" s="49"/>
      <c r="H11" s="49"/>
      <c r="I11" s="49"/>
      <c r="J11" s="49"/>
      <c r="K11" s="49"/>
      <c r="L11" s="49"/>
      <c r="M11" s="48"/>
      <c r="N11" s="48"/>
      <c r="O11" s="58" t="s">
        <v>440</v>
      </c>
      <c r="P11" s="59"/>
      <c r="Q11" s="59"/>
      <c r="R11" s="52">
        <f>+(15*3*70.38)+(5*3*94.97)</f>
        <v>4591.6499999999996</v>
      </c>
      <c r="S11" s="102" t="s">
        <v>89</v>
      </c>
      <c r="T11" s="58" t="s">
        <v>445</v>
      </c>
      <c r="U11" s="58" t="s">
        <v>313</v>
      </c>
      <c r="V11" s="58" t="s">
        <v>118</v>
      </c>
      <c r="W11" s="58" t="s">
        <v>132</v>
      </c>
      <c r="X11" s="58" t="s">
        <v>94</v>
      </c>
      <c r="Y11" s="58" t="s">
        <v>442</v>
      </c>
    </row>
    <row r="12" spans="1:25">
      <c r="R12" s="75">
        <f>SUM(R10:R11)</f>
        <v>15988.05</v>
      </c>
    </row>
  </sheetData>
  <mergeCells count="7">
    <mergeCell ref="T8:Y8"/>
    <mergeCell ref="A8:A9"/>
    <mergeCell ref="B8:B9"/>
    <mergeCell ref="C8:C9"/>
    <mergeCell ref="D8:D9"/>
    <mergeCell ref="E8:N8"/>
    <mergeCell ref="O8:S8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</vt:i4>
      </vt:variant>
    </vt:vector>
  </HeadingPairs>
  <TitlesOfParts>
    <vt:vector size="24" baseType="lpstr">
      <vt:lpstr>Misión y Visión</vt:lpstr>
      <vt:lpstr>Objetivos BSC</vt:lpstr>
      <vt:lpstr>Estrategias vs obj e ind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'Objetivos BSC'!Área_de_impresión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kvinueza</dc:creator>
  <cp:lastModifiedBy>INEC Silvia Changoluisa</cp:lastModifiedBy>
  <dcterms:created xsi:type="dcterms:W3CDTF">2012-02-02T13:20:46Z</dcterms:created>
  <dcterms:modified xsi:type="dcterms:W3CDTF">2014-01-31T17:15:00Z</dcterms:modified>
</cp:coreProperties>
</file>